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EGO PC\Desktop\"/>
    </mc:Choice>
  </mc:AlternateContent>
  <bookViews>
    <workbookView xWindow="0" yWindow="0" windowWidth="23970" windowHeight="9660" firstSheet="6" activeTab="7"/>
  </bookViews>
  <sheets>
    <sheet name="01" sheetId="2" r:id="rId1"/>
    <sheet name="02" sheetId="3" r:id="rId2"/>
    <sheet name="03" sheetId="4" r:id="rId3"/>
    <sheet name="04" sheetId="5" r:id="rId4"/>
    <sheet name="05" sheetId="7" r:id="rId5"/>
    <sheet name="06" sheetId="6" r:id="rId6"/>
    <sheet name="07" sheetId="9" r:id="rId7"/>
    <sheet name="08" sheetId="10" r:id="rId8"/>
    <sheet name="09" sheetId="11" r:id="rId9"/>
    <sheet name="10" sheetId="12" r:id="rId10"/>
    <sheet name="11" sheetId="14" r:id="rId11"/>
    <sheet name="12" sheetId="16" r:id="rId12"/>
    <sheet name="13" sheetId="17" r:id="rId13"/>
    <sheet name="14" sheetId="18" r:id="rId14"/>
    <sheet name="15" sheetId="8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2" i="12" l="1"/>
  <c r="C42" i="12"/>
  <c r="M42" i="12" s="1"/>
  <c r="C39" i="16"/>
  <c r="G33" i="16"/>
  <c r="G29" i="16"/>
  <c r="C39" i="17"/>
  <c r="G33" i="17"/>
  <c r="M33" i="17" s="1"/>
  <c r="G29" i="17"/>
  <c r="C39" i="18"/>
  <c r="G33" i="18"/>
  <c r="G29" i="18"/>
  <c r="M39" i="18"/>
  <c r="M33" i="18"/>
  <c r="M29" i="18"/>
  <c r="J21" i="18"/>
  <c r="J20" i="18"/>
  <c r="J19" i="18"/>
  <c r="J18" i="18"/>
  <c r="J24" i="18" s="1"/>
  <c r="C43" i="18" s="1"/>
  <c r="M43" i="18" s="1"/>
  <c r="M39" i="17"/>
  <c r="M29" i="17"/>
  <c r="J21" i="17"/>
  <c r="J20" i="17"/>
  <c r="J19" i="17"/>
  <c r="J18" i="17"/>
  <c r="J24" i="17" s="1"/>
  <c r="M39" i="16"/>
  <c r="M33" i="16"/>
  <c r="M29" i="16"/>
  <c r="J21" i="16"/>
  <c r="J20" i="16"/>
  <c r="J19" i="16"/>
  <c r="J18" i="16"/>
  <c r="J24" i="16" s="1"/>
  <c r="J21" i="14"/>
  <c r="J20" i="14"/>
  <c r="J19" i="14"/>
  <c r="J18" i="14"/>
  <c r="J34" i="12"/>
  <c r="J33" i="12"/>
  <c r="J32" i="12"/>
  <c r="J31" i="12"/>
  <c r="N26" i="12"/>
  <c r="J28" i="12" s="1"/>
  <c r="N28" i="12" s="1"/>
  <c r="J36" i="12" s="1"/>
  <c r="G26" i="12"/>
  <c r="C28" i="12" s="1"/>
  <c r="G28" i="12" s="1"/>
  <c r="J35" i="12" s="1"/>
  <c r="N25" i="12"/>
  <c r="G25" i="12"/>
  <c r="C47" i="18" l="1"/>
  <c r="M47" i="18" s="1"/>
  <c r="M49" i="18" s="1"/>
  <c r="C43" i="17"/>
  <c r="M43" i="17" s="1"/>
  <c r="C47" i="17"/>
  <c r="M47" i="17" s="1"/>
  <c r="M49" i="17"/>
  <c r="C43" i="16"/>
  <c r="M43" i="16" s="1"/>
  <c r="C47" i="16"/>
  <c r="M47" i="16" s="1"/>
  <c r="M49" i="16"/>
  <c r="J24" i="14"/>
  <c r="J37" i="12"/>
  <c r="C50" i="12" s="1"/>
  <c r="M50" i="12" s="1"/>
  <c r="J34" i="11"/>
  <c r="J33" i="11"/>
  <c r="J32" i="11"/>
  <c r="J31" i="11"/>
  <c r="N25" i="11"/>
  <c r="N26" i="11" s="1"/>
  <c r="J28" i="11" s="1"/>
  <c r="N28" i="11" s="1"/>
  <c r="J36" i="11" s="1"/>
  <c r="G25" i="11"/>
  <c r="G26" i="11" s="1"/>
  <c r="C28" i="11" s="1"/>
  <c r="G28" i="11" s="1"/>
  <c r="J35" i="11" s="1"/>
  <c r="J34" i="10"/>
  <c r="J33" i="10"/>
  <c r="J32" i="10"/>
  <c r="J31" i="10"/>
  <c r="N25" i="10"/>
  <c r="N26" i="10" s="1"/>
  <c r="J28" i="10" s="1"/>
  <c r="N28" i="10" s="1"/>
  <c r="J36" i="10" s="1"/>
  <c r="G25" i="10"/>
  <c r="G26" i="10" s="1"/>
  <c r="C28" i="10" s="1"/>
  <c r="G28" i="10" s="1"/>
  <c r="J35" i="10" s="1"/>
  <c r="J34" i="9"/>
  <c r="J33" i="9"/>
  <c r="J32" i="9"/>
  <c r="J31" i="9"/>
  <c r="N25" i="9"/>
  <c r="N26" i="9" s="1"/>
  <c r="J28" i="9" s="1"/>
  <c r="N28" i="9" s="1"/>
  <c r="J36" i="9" s="1"/>
  <c r="G25" i="9"/>
  <c r="G26" i="9" s="1"/>
  <c r="C28" i="9" s="1"/>
  <c r="G28" i="9" s="1"/>
  <c r="J35" i="9" s="1"/>
  <c r="C39" i="14" l="1"/>
  <c r="M39" i="14" s="1"/>
  <c r="G33" i="14"/>
  <c r="M33" i="14" s="1"/>
  <c r="G29" i="14"/>
  <c r="M29" i="14" s="1"/>
  <c r="C47" i="14"/>
  <c r="M47" i="14" s="1"/>
  <c r="C43" i="14"/>
  <c r="M43" i="14" s="1"/>
  <c r="C46" i="12"/>
  <c r="M46" i="12" s="1"/>
  <c r="J37" i="11"/>
  <c r="C42" i="11"/>
  <c r="M42" i="11" s="1"/>
  <c r="C46" i="11"/>
  <c r="M46" i="11" s="1"/>
  <c r="J37" i="10"/>
  <c r="C42" i="10"/>
  <c r="M42" i="10" s="1"/>
  <c r="C46" i="10"/>
  <c r="M46" i="10" s="1"/>
  <c r="J37" i="9"/>
  <c r="J35" i="8"/>
  <c r="J34" i="8"/>
  <c r="J33" i="8"/>
  <c r="J32" i="8"/>
  <c r="N26" i="8"/>
  <c r="N27" i="8" s="1"/>
  <c r="J29" i="8" s="1"/>
  <c r="N29" i="8" s="1"/>
  <c r="J37" i="8" s="1"/>
  <c r="G26" i="8"/>
  <c r="G27" i="8" s="1"/>
  <c r="C29" i="8" s="1"/>
  <c r="G29" i="8" s="1"/>
  <c r="J36" i="8" s="1"/>
  <c r="M49" i="14" l="1"/>
  <c r="M48" i="11"/>
  <c r="M48" i="10"/>
  <c r="C42" i="9"/>
  <c r="M42" i="9" s="1"/>
  <c r="C46" i="9"/>
  <c r="M46" i="9" s="1"/>
  <c r="J38" i="8"/>
  <c r="J21" i="7"/>
  <c r="J20" i="7"/>
  <c r="J19" i="7"/>
  <c r="J18" i="7"/>
  <c r="J24" i="7" s="1"/>
  <c r="J34" i="6"/>
  <c r="J33" i="6"/>
  <c r="J32" i="6"/>
  <c r="J31" i="6"/>
  <c r="J28" i="6"/>
  <c r="N28" i="6" s="1"/>
  <c r="J36" i="6" s="1"/>
  <c r="N26" i="6"/>
  <c r="G26" i="6"/>
  <c r="C28" i="6" s="1"/>
  <c r="G28" i="6" s="1"/>
  <c r="J35" i="6" s="1"/>
  <c r="N25" i="6"/>
  <c r="G25" i="6"/>
  <c r="J21" i="5"/>
  <c r="J20" i="5"/>
  <c r="J19" i="5"/>
  <c r="J18" i="5"/>
  <c r="J21" i="4"/>
  <c r="J20" i="4"/>
  <c r="J19" i="4"/>
  <c r="J18" i="4"/>
  <c r="J21" i="3"/>
  <c r="J20" i="3"/>
  <c r="J19" i="3"/>
  <c r="J18" i="3"/>
  <c r="J21" i="2"/>
  <c r="J20" i="2"/>
  <c r="J19" i="2"/>
  <c r="J18" i="2"/>
  <c r="C43" i="8" l="1"/>
  <c r="M43" i="8" s="1"/>
  <c r="C47" i="8"/>
  <c r="M47" i="8" s="1"/>
  <c r="C51" i="8"/>
  <c r="M51" i="8" s="1"/>
  <c r="M48" i="9"/>
  <c r="J37" i="6"/>
  <c r="C29" i="7"/>
  <c r="M29" i="7" s="1"/>
  <c r="C33" i="7"/>
  <c r="M33" i="7" s="1"/>
  <c r="C42" i="6"/>
  <c r="M42" i="6" s="1"/>
  <c r="C46" i="6"/>
  <c r="M46" i="6" s="1"/>
  <c r="J24" i="2"/>
  <c r="J24" i="5"/>
  <c r="C29" i="5" s="1"/>
  <c r="M29" i="5" s="1"/>
  <c r="J24" i="4"/>
  <c r="C33" i="4" s="1"/>
  <c r="M33" i="4" s="1"/>
  <c r="J24" i="3"/>
  <c r="C29" i="3" s="1"/>
  <c r="M29" i="3" s="1"/>
  <c r="C29" i="2"/>
  <c r="M29" i="2" s="1"/>
  <c r="C33" i="2"/>
  <c r="M33" i="2" s="1"/>
  <c r="M53" i="8" l="1"/>
  <c r="M35" i="7"/>
  <c r="C33" i="5"/>
  <c r="M33" i="5" s="1"/>
  <c r="M48" i="6"/>
  <c r="C33" i="3"/>
  <c r="M33" i="3" s="1"/>
  <c r="C29" i="4"/>
  <c r="M29" i="4" s="1"/>
  <c r="M35" i="5"/>
  <c r="M35" i="4"/>
  <c r="M35" i="3"/>
  <c r="M35" i="2"/>
</calcChain>
</file>

<file path=xl/sharedStrings.xml><?xml version="1.0" encoding="utf-8"?>
<sst xmlns="http://schemas.openxmlformats.org/spreadsheetml/2006/main" count="1209" uniqueCount="115">
  <si>
    <t>CASO 01</t>
  </si>
  <si>
    <t>A. DATOS</t>
  </si>
  <si>
    <t>- Régimen Laboral</t>
  </si>
  <si>
    <t>:</t>
  </si>
  <si>
    <t>Régimen General o Común</t>
  </si>
  <si>
    <t>- Fecha de Ingreso</t>
  </si>
  <si>
    <t>01.01.2020</t>
  </si>
  <si>
    <t>- Tiempo Computable</t>
  </si>
  <si>
    <t>06 meses</t>
  </si>
  <si>
    <t>- Remuneración Mensual de Abril 2021</t>
  </si>
  <si>
    <t>- Básico</t>
  </si>
  <si>
    <t>- Asignación Familiar</t>
  </si>
  <si>
    <t>- Alimentación Principal</t>
  </si>
  <si>
    <t>- Movilidad de Libre Disponibilidad</t>
  </si>
  <si>
    <t>- Horas Extras</t>
  </si>
  <si>
    <t>- Comisión del mes</t>
  </si>
  <si>
    <t>B. INFORMACIÓN ADICIONAL</t>
  </si>
  <si>
    <t>- Comisiones percibidas en el último semestre</t>
  </si>
  <si>
    <t>- Horas Extras percibidas en el último semestre</t>
  </si>
  <si>
    <t>Enero</t>
  </si>
  <si>
    <t>Febrero</t>
  </si>
  <si>
    <t>Marzo</t>
  </si>
  <si>
    <t>Abril</t>
  </si>
  <si>
    <t>Total</t>
  </si>
  <si>
    <t>Promedio de comisiones</t>
  </si>
  <si>
    <t>Promedio de Horas Extras</t>
  </si>
  <si>
    <t>÷</t>
  </si>
  <si>
    <t>=</t>
  </si>
  <si>
    <t>C. REMUNERACIÓN COMPUTABLE</t>
  </si>
  <si>
    <t>- Promedio de Comisiones</t>
  </si>
  <si>
    <t>- Promedio de Horas Extras</t>
  </si>
  <si>
    <t>Remuneración Computable</t>
  </si>
  <si>
    <t>Nro. de meses del año</t>
  </si>
  <si>
    <t>×</t>
  </si>
  <si>
    <t>Nro. de días del año</t>
  </si>
  <si>
    <t>SARA ROSAS NOS PIDE QUE DETERMINEMOS CUAL ES EL MONTO QUE LE CORRESPONDE PERCIBIR EN SUS VACACIONES; PARA LO CUAL, CONTAMOS CON LA SIGUIENTE INFORMACIÓN:</t>
  </si>
  <si>
    <t>TOTAL A PAGAR - VACACIONES TRUNCAS</t>
  </si>
  <si>
    <t>Mayo</t>
  </si>
  <si>
    <t>Junio</t>
  </si>
  <si>
    <t>- Fecha de Cese</t>
  </si>
  <si>
    <t>30.06.2021</t>
  </si>
  <si>
    <t>01.01.2021</t>
  </si>
  <si>
    <t>01 mes</t>
  </si>
  <si>
    <t>31.01.2021</t>
  </si>
  <si>
    <t>- Remuneración Mensual de Enero 2021</t>
  </si>
  <si>
    <t>CASO 02</t>
  </si>
  <si>
    <t>02 meses</t>
  </si>
  <si>
    <t>28.02.2021</t>
  </si>
  <si>
    <t>- Remuneración Mensual de Febrero 2021</t>
  </si>
  <si>
    <t>SARA ROSAS NOS PIDE QUE DETERMINEMOS CUAL ES EL MONTO QUE LE CORRESPONDE PERCIBIR EN SUS VACACIONES TRUNCAS; PARA LO CUAL, CONTAMOS CON LA SIGUIENTE INFORMACIÓN:</t>
  </si>
  <si>
    <t>03 meses</t>
  </si>
  <si>
    <t>31.03.2021</t>
  </si>
  <si>
    <t>- Remuneración Mensual de Marzo 2021</t>
  </si>
  <si>
    <t>CASO 03</t>
  </si>
  <si>
    <t>04 meses</t>
  </si>
  <si>
    <t>30.04.2021</t>
  </si>
  <si>
    <t>B. REMUNERACIÓN COMPUTABLE</t>
  </si>
  <si>
    <t>CASO 04</t>
  </si>
  <si>
    <t>05 meses</t>
  </si>
  <si>
    <t>31.05.2021</t>
  </si>
  <si>
    <t>- Remuneración Mensual de Mayo 2021</t>
  </si>
  <si>
    <t>CASO 05</t>
  </si>
  <si>
    <t>CASO 06</t>
  </si>
  <si>
    <t>- Remuneración Mensual de Junio 2021</t>
  </si>
  <si>
    <t>C. CÁLCULO DEL MONTO A PAGAR</t>
  </si>
  <si>
    <t>D. CÁLCULO DEL MONTO A PAGAR</t>
  </si>
  <si>
    <t>Total a pagar</t>
  </si>
  <si>
    <t>Está laborando actualmente</t>
  </si>
  <si>
    <t>TOTAL A PAGAR - VACACIONES</t>
  </si>
  <si>
    <t>01 año</t>
  </si>
  <si>
    <t>CASO 07</t>
  </si>
  <si>
    <t>Nro. de meses laborados</t>
  </si>
  <si>
    <t>Nro. de días laborados</t>
  </si>
  <si>
    <t>01.07.2021</t>
  </si>
  <si>
    <t>30.07.2021</t>
  </si>
  <si>
    <t>al</t>
  </si>
  <si>
    <t>- Periodo de Descanso Vacacional</t>
  </si>
  <si>
    <t>20.08.2021</t>
  </si>
  <si>
    <t>07 meses y 20 días</t>
  </si>
  <si>
    <t>- Remuneración Mensual de Julio 2021</t>
  </si>
  <si>
    <t>Julio</t>
  </si>
  <si>
    <t>15.10.2021</t>
  </si>
  <si>
    <t>09 meses y 15 días</t>
  </si>
  <si>
    <t>- Remuneración Mensual de Setiembre 2021</t>
  </si>
  <si>
    <t>CASO 08</t>
  </si>
  <si>
    <t>Agosto</t>
  </si>
  <si>
    <t>Setiembre</t>
  </si>
  <si>
    <t>- Remuneración Mensual de Noviembre 2021</t>
  </si>
  <si>
    <t>10.12.2021</t>
  </si>
  <si>
    <t>11 meses y 10 días</t>
  </si>
  <si>
    <t>Octubre</t>
  </si>
  <si>
    <t>Noviembre</t>
  </si>
  <si>
    <t>CASO 10</t>
  </si>
  <si>
    <t>CASO 09</t>
  </si>
  <si>
    <t>CASO 11</t>
  </si>
  <si>
    <t>15.12.2021</t>
  </si>
  <si>
    <t>01 año, 11 meses y 15 días</t>
  </si>
  <si>
    <t>CASO 12</t>
  </si>
  <si>
    <t>01.01.2019</t>
  </si>
  <si>
    <t>CASO 15</t>
  </si>
  <si>
    <t>02 años, 11 meses y 15 días</t>
  </si>
  <si>
    <t>D. CÁLCULO DEL MONTO A PAGAR: PERIODO 2020 - 2021</t>
  </si>
  <si>
    <t>C. CÁLCULO DEL MONTO A PAGAR: PERIODO 2019 - 2020</t>
  </si>
  <si>
    <t>Indemnización Vacacional</t>
  </si>
  <si>
    <t>20.07.2021</t>
  </si>
  <si>
    <t>02 años, 06 meses y 20 días</t>
  </si>
  <si>
    <t>Nro. de años laborados</t>
  </si>
  <si>
    <t>Remuneración Vacacional</t>
  </si>
  <si>
    <t>02 años y 05 días</t>
  </si>
  <si>
    <t>05.01.2021</t>
  </si>
  <si>
    <t>- Remuneración Mensual de Diciembre 2020</t>
  </si>
  <si>
    <t>02 años y 01 mes</t>
  </si>
  <si>
    <t>CASO 14</t>
  </si>
  <si>
    <t>CASO 13</t>
  </si>
  <si>
    <t>MARIA GONZALES NOS PIDE QUE DETERMINEMOS CUAL ES EL MONTO QUE LE CORRESPONDE PERCIBIR EN SUS VACACIONES TRUNCAS; PARA LO CUAL, CONTAMOS CON LA SIGUIENTE INFORMACIÓN: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</si>
</sst>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S/&quot;* #,##0.00_ ;_ &quot;S/&quot;* \-#,##0.00_ ;_ &quot;S/&quot;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8"/>
      <color theme="0"/>
      <name val="Century Gothic"/>
      <family val="2"/>
    </font>
    <font>
      <b/>
      <sz val="11"/>
      <color theme="0"/>
      <name val="Century Gothic"/>
      <family val="2"/>
    </font>
    <font>
      <i/>
      <sz val="11"/>
      <color theme="1"/>
      <name val="Century Gothic"/>
      <family val="2"/>
    </font>
    <font>
      <b/>
      <i/>
      <sz val="11"/>
      <color theme="1"/>
      <name val="Century Gothic"/>
      <family val="2"/>
    </font>
    <font>
      <b/>
      <sz val="11"/>
      <color rgb="FFE2000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11A780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1" fillId="0" borderId="5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vertical="center"/>
    </xf>
    <xf numFmtId="44" fontId="1" fillId="0" borderId="0" xfId="0" applyNumberFormat="1" applyFont="1" applyBorder="1" applyAlignment="1">
      <alignment vertical="center"/>
    </xf>
    <xf numFmtId="49" fontId="1" fillId="0" borderId="7" xfId="0" applyNumberFormat="1" applyFont="1" applyBorder="1" applyAlignment="1">
      <alignment vertical="center"/>
    </xf>
    <xf numFmtId="49" fontId="1" fillId="0" borderId="8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4" fontId="1" fillId="0" borderId="8" xfId="0" applyNumberFormat="1" applyFont="1" applyBorder="1" applyAlignment="1">
      <alignment vertical="center"/>
    </xf>
    <xf numFmtId="49" fontId="1" fillId="0" borderId="9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44" fontId="1" fillId="0" borderId="10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44" fontId="2" fillId="0" borderId="0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44" fontId="2" fillId="0" borderId="8" xfId="0" applyNumberFormat="1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4" fontId="1" fillId="0" borderId="0" xfId="0" applyNumberFormat="1" applyFont="1" applyBorder="1" applyAlignment="1">
      <alignment horizontal="center" vertical="center"/>
    </xf>
    <xf numFmtId="44" fontId="1" fillId="0" borderId="8" xfId="0" applyNumberFormat="1" applyFont="1" applyBorder="1" applyAlignment="1">
      <alignment horizontal="center" vertical="center"/>
    </xf>
    <xf numFmtId="44" fontId="7" fillId="0" borderId="0" xfId="0" applyNumberFormat="1" applyFont="1" applyBorder="1" applyAlignment="1">
      <alignment vertical="center"/>
    </xf>
    <xf numFmtId="44" fontId="1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44" fontId="6" fillId="2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4" fontId="1" fillId="0" borderId="0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20000"/>
      <color rgb="FF11A780"/>
      <color rgb="FFCC0000"/>
      <color rgb="FFFF3300"/>
      <color rgb="FFFA0606"/>
      <color rgb="FFFF0606"/>
      <color rgb="FFFF0505"/>
      <color rgb="FFFF0000"/>
      <color rgb="FF003399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showGridLines="0" zoomScaleNormal="100" zoomScaleSheetLayoutView="100" workbookViewId="0">
      <selection activeCell="A2" sqref="A2:O36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6" t="s">
        <v>0</v>
      </c>
      <c r="B2" s="52" t="s">
        <v>49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/>
    </row>
    <row r="3" spans="1:15" ht="5.25" customHeight="1" thickBot="1" x14ac:dyDescent="0.3"/>
    <row r="4" spans="1:15" ht="17.25" thickBot="1" x14ac:dyDescent="0.3">
      <c r="B4" s="49" t="s">
        <v>1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41</v>
      </c>
      <c r="K6" s="6"/>
      <c r="L6" s="6"/>
      <c r="M6" s="6"/>
      <c r="N6" s="6"/>
      <c r="O6" s="9"/>
    </row>
    <row r="7" spans="1:15" x14ac:dyDescent="0.25">
      <c r="B7" s="3" t="s">
        <v>39</v>
      </c>
      <c r="C7" s="4"/>
      <c r="D7" s="4"/>
      <c r="E7" s="4"/>
      <c r="F7" s="5"/>
      <c r="G7" s="6"/>
      <c r="H7" s="7"/>
      <c r="I7" s="8" t="s">
        <v>3</v>
      </c>
      <c r="J7" s="4" t="s">
        <v>43</v>
      </c>
      <c r="K7" s="6"/>
      <c r="L7" s="6"/>
      <c r="M7" s="6"/>
      <c r="N7" s="6"/>
      <c r="O7" s="9"/>
    </row>
    <row r="8" spans="1:15" x14ac:dyDescent="0.25">
      <c r="B8" s="3" t="s">
        <v>7</v>
      </c>
      <c r="C8" s="4"/>
      <c r="D8" s="4"/>
      <c r="E8" s="4"/>
      <c r="F8" s="5"/>
      <c r="G8" s="6"/>
      <c r="H8" s="7"/>
      <c r="I8" s="8" t="s">
        <v>3</v>
      </c>
      <c r="J8" s="4" t="s">
        <v>42</v>
      </c>
      <c r="K8" s="6"/>
      <c r="L8" s="6"/>
      <c r="M8" s="6"/>
      <c r="N8" s="6"/>
      <c r="O8" s="9"/>
    </row>
    <row r="9" spans="1:15" x14ac:dyDescent="0.25">
      <c r="B9" s="3" t="s">
        <v>44</v>
      </c>
      <c r="C9" s="4"/>
      <c r="D9" s="4"/>
      <c r="E9" s="4"/>
      <c r="F9" s="5"/>
      <c r="G9" s="6"/>
      <c r="H9" s="7"/>
      <c r="I9" s="8"/>
      <c r="J9" s="4"/>
      <c r="K9" s="6"/>
      <c r="L9" s="6"/>
      <c r="M9" s="6"/>
      <c r="N9" s="6"/>
      <c r="O9" s="9"/>
    </row>
    <row r="10" spans="1:15" x14ac:dyDescent="0.25">
      <c r="B10" s="3"/>
      <c r="C10" s="4" t="s">
        <v>10</v>
      </c>
      <c r="D10" s="4"/>
      <c r="E10" s="4"/>
      <c r="F10" s="5"/>
      <c r="G10" s="6"/>
      <c r="H10" s="7"/>
      <c r="I10" s="8" t="s">
        <v>3</v>
      </c>
      <c r="J10" s="10">
        <v>1000</v>
      </c>
      <c r="K10" s="6"/>
      <c r="L10" s="6"/>
      <c r="M10" s="6"/>
      <c r="N10" s="6"/>
      <c r="O10" s="9"/>
    </row>
    <row r="11" spans="1:15" x14ac:dyDescent="0.25">
      <c r="B11" s="3"/>
      <c r="C11" s="4" t="s">
        <v>11</v>
      </c>
      <c r="D11" s="4"/>
      <c r="E11" s="4"/>
      <c r="F11" s="5"/>
      <c r="G11" s="6"/>
      <c r="H11" s="7"/>
      <c r="I11" s="8" t="s">
        <v>3</v>
      </c>
      <c r="J11" s="10">
        <v>93</v>
      </c>
      <c r="K11" s="6"/>
      <c r="L11" s="6"/>
      <c r="M11" s="6"/>
      <c r="N11" s="6"/>
      <c r="O11" s="9"/>
    </row>
    <row r="12" spans="1:15" x14ac:dyDescent="0.25">
      <c r="B12" s="3"/>
      <c r="C12" s="4" t="s">
        <v>12</v>
      </c>
      <c r="D12" s="4"/>
      <c r="E12" s="4"/>
      <c r="F12" s="5"/>
      <c r="G12" s="6"/>
      <c r="H12" s="7"/>
      <c r="I12" s="8" t="s">
        <v>3</v>
      </c>
      <c r="J12" s="10">
        <v>100</v>
      </c>
      <c r="K12" s="6"/>
      <c r="L12" s="6"/>
      <c r="M12" s="6"/>
      <c r="N12" s="6"/>
      <c r="O12" s="9"/>
    </row>
    <row r="13" spans="1:15" x14ac:dyDescent="0.25">
      <c r="B13" s="3"/>
      <c r="C13" s="4" t="s">
        <v>13</v>
      </c>
      <c r="D13" s="4"/>
      <c r="E13" s="4"/>
      <c r="F13" s="5"/>
      <c r="G13" s="6"/>
      <c r="H13" s="7"/>
      <c r="I13" s="8" t="s">
        <v>3</v>
      </c>
      <c r="J13" s="10">
        <v>150</v>
      </c>
      <c r="K13" s="6"/>
      <c r="L13" s="6"/>
      <c r="M13" s="6"/>
      <c r="N13" s="6"/>
      <c r="O13" s="9"/>
    </row>
    <row r="14" spans="1:15" x14ac:dyDescent="0.25">
      <c r="B14" s="3"/>
      <c r="C14" s="4" t="s">
        <v>14</v>
      </c>
      <c r="D14" s="4"/>
      <c r="E14" s="4"/>
      <c r="F14" s="5"/>
      <c r="G14" s="6"/>
      <c r="H14" s="7"/>
      <c r="I14" s="8" t="s">
        <v>3</v>
      </c>
      <c r="J14" s="10">
        <v>0</v>
      </c>
      <c r="K14" s="6"/>
      <c r="L14" s="6"/>
      <c r="M14" s="6"/>
      <c r="N14" s="6"/>
      <c r="O14" s="9"/>
    </row>
    <row r="15" spans="1:15" ht="17.25" thickBot="1" x14ac:dyDescent="0.3">
      <c r="B15" s="11"/>
      <c r="C15" s="12" t="s">
        <v>15</v>
      </c>
      <c r="D15" s="12"/>
      <c r="E15" s="12"/>
      <c r="F15" s="13"/>
      <c r="G15" s="14"/>
      <c r="H15" s="15"/>
      <c r="I15" s="16" t="s">
        <v>3</v>
      </c>
      <c r="J15" s="17">
        <v>0</v>
      </c>
      <c r="K15" s="14"/>
      <c r="L15" s="14"/>
      <c r="M15" s="14"/>
      <c r="N15" s="14"/>
      <c r="O15" s="18"/>
    </row>
    <row r="16" spans="1:15" ht="5.25" customHeight="1" thickBot="1" x14ac:dyDescent="0.3"/>
    <row r="17" spans="2:15" ht="17.25" thickBot="1" x14ac:dyDescent="0.3">
      <c r="B17" s="49" t="s">
        <v>56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1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8" t="s">
        <v>3</v>
      </c>
      <c r="J18" s="10">
        <f>+J10</f>
        <v>1000</v>
      </c>
      <c r="K18" s="6"/>
      <c r="L18" s="6"/>
      <c r="M18" s="6"/>
      <c r="N18" s="6"/>
      <c r="O18" s="9"/>
    </row>
    <row r="19" spans="2:15" x14ac:dyDescent="0.25">
      <c r="B19" s="3"/>
      <c r="C19" s="4" t="s">
        <v>11</v>
      </c>
      <c r="D19" s="6"/>
      <c r="E19" s="6"/>
      <c r="F19" s="5"/>
      <c r="G19" s="6"/>
      <c r="H19" s="6"/>
      <c r="I19" s="8" t="s">
        <v>3</v>
      </c>
      <c r="J19" s="10">
        <f>+J11</f>
        <v>93</v>
      </c>
      <c r="K19" s="6"/>
      <c r="L19" s="6"/>
      <c r="M19" s="6"/>
      <c r="N19" s="6"/>
      <c r="O19" s="9"/>
    </row>
    <row r="20" spans="2:15" x14ac:dyDescent="0.25">
      <c r="B20" s="3"/>
      <c r="C20" s="4" t="s">
        <v>12</v>
      </c>
      <c r="D20" s="6"/>
      <c r="E20" s="6"/>
      <c r="F20" s="5"/>
      <c r="G20" s="6"/>
      <c r="H20" s="6"/>
      <c r="I20" s="8" t="s">
        <v>3</v>
      </c>
      <c r="J20" s="10">
        <f>+J12</f>
        <v>100</v>
      </c>
      <c r="K20" s="6"/>
      <c r="L20" s="6"/>
      <c r="M20" s="6"/>
      <c r="N20" s="6"/>
      <c r="O20" s="9"/>
    </row>
    <row r="21" spans="2:15" x14ac:dyDescent="0.25">
      <c r="B21" s="3"/>
      <c r="C21" s="4" t="s">
        <v>13</v>
      </c>
      <c r="D21" s="6"/>
      <c r="E21" s="6"/>
      <c r="F21" s="5"/>
      <c r="G21" s="6"/>
      <c r="H21" s="6"/>
      <c r="I21" s="8" t="s">
        <v>3</v>
      </c>
      <c r="J21" s="10">
        <f>+J13</f>
        <v>150</v>
      </c>
      <c r="K21" s="6"/>
      <c r="L21" s="6"/>
      <c r="M21" s="6"/>
      <c r="N21" s="6"/>
      <c r="O21" s="9"/>
    </row>
    <row r="22" spans="2:15" x14ac:dyDescent="0.25">
      <c r="B22" s="3"/>
      <c r="C22" s="4" t="s">
        <v>29</v>
      </c>
      <c r="D22" s="6"/>
      <c r="E22" s="6"/>
      <c r="F22" s="5"/>
      <c r="G22" s="6"/>
      <c r="H22" s="6"/>
      <c r="I22" s="8" t="s">
        <v>3</v>
      </c>
      <c r="J22" s="10">
        <v>0</v>
      </c>
      <c r="K22" s="6"/>
      <c r="L22" s="6"/>
      <c r="M22" s="6"/>
      <c r="N22" s="6"/>
      <c r="O22" s="9"/>
    </row>
    <row r="23" spans="2:15" ht="17.25" thickBot="1" x14ac:dyDescent="0.3">
      <c r="B23" s="3"/>
      <c r="C23" s="4" t="s">
        <v>30</v>
      </c>
      <c r="D23" s="6"/>
      <c r="E23" s="6"/>
      <c r="F23" s="5"/>
      <c r="G23" s="6"/>
      <c r="H23" s="6"/>
      <c r="I23" s="8" t="s">
        <v>3</v>
      </c>
      <c r="J23" s="17">
        <v>0</v>
      </c>
      <c r="K23" s="6"/>
      <c r="L23" s="6"/>
      <c r="M23" s="6"/>
      <c r="N23" s="6"/>
      <c r="O23" s="9"/>
    </row>
    <row r="24" spans="2:15" s="2" customFormat="1" ht="15" thickBot="1" x14ac:dyDescent="0.3">
      <c r="B24" s="27"/>
      <c r="C24" s="13"/>
      <c r="D24" s="13"/>
      <c r="E24" s="13"/>
      <c r="F24" s="13"/>
      <c r="G24" s="15" t="s">
        <v>23</v>
      </c>
      <c r="H24" s="13"/>
      <c r="I24" s="15" t="s">
        <v>3</v>
      </c>
      <c r="J24" s="28">
        <f>SUM(J18:J23)</f>
        <v>1343</v>
      </c>
      <c r="K24" s="13"/>
      <c r="L24" s="13"/>
      <c r="M24" s="13"/>
      <c r="N24" s="13"/>
      <c r="O24" s="29"/>
    </row>
    <row r="25" spans="2:15" ht="5.25" customHeight="1" thickBot="1" x14ac:dyDescent="0.3"/>
    <row r="26" spans="2:15" ht="17.25" thickBot="1" x14ac:dyDescent="0.3">
      <c r="B26" s="49" t="s">
        <v>64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1"/>
    </row>
    <row r="27" spans="2:15" ht="15" customHeight="1" x14ac:dyDescent="0.25">
      <c r="B27" s="20"/>
      <c r="C27" s="55" t="s">
        <v>31</v>
      </c>
      <c r="D27" s="55"/>
      <c r="E27" s="55"/>
      <c r="F27" s="5"/>
      <c r="G27" s="55" t="s">
        <v>32</v>
      </c>
      <c r="H27" s="55"/>
      <c r="I27" s="6"/>
      <c r="J27" s="55" t="s">
        <v>71</v>
      </c>
      <c r="K27" s="55"/>
      <c r="L27" s="30"/>
      <c r="M27" s="55" t="s">
        <v>66</v>
      </c>
      <c r="N27" s="55"/>
      <c r="O27" s="19"/>
    </row>
    <row r="28" spans="2:15" x14ac:dyDescent="0.25">
      <c r="B28" s="20"/>
      <c r="C28" s="48"/>
      <c r="D28" s="48"/>
      <c r="E28" s="48"/>
      <c r="F28" s="5"/>
      <c r="G28" s="48"/>
      <c r="H28" s="48"/>
      <c r="I28" s="6"/>
      <c r="J28" s="48"/>
      <c r="K28" s="48"/>
      <c r="L28" s="31"/>
      <c r="M28" s="48"/>
      <c r="N28" s="48"/>
      <c r="O28" s="19"/>
    </row>
    <row r="29" spans="2:15" x14ac:dyDescent="0.25">
      <c r="B29" s="20"/>
      <c r="C29" s="43">
        <f>+J24</f>
        <v>1343</v>
      </c>
      <c r="D29" s="43"/>
      <c r="E29" s="43"/>
      <c r="F29" s="5" t="s">
        <v>26</v>
      </c>
      <c r="G29" s="44">
        <v>12</v>
      </c>
      <c r="H29" s="44"/>
      <c r="I29" s="7" t="s">
        <v>33</v>
      </c>
      <c r="J29" s="44">
        <v>1</v>
      </c>
      <c r="K29" s="44"/>
      <c r="L29" s="7" t="s">
        <v>27</v>
      </c>
      <c r="M29" s="43">
        <f>(C29/G29)*J29</f>
        <v>111.91666666666667</v>
      </c>
      <c r="N29" s="43"/>
      <c r="O29" s="19"/>
    </row>
    <row r="30" spans="2:15" x14ac:dyDescent="0.25">
      <c r="B30" s="20"/>
      <c r="C30" s="6"/>
      <c r="D30" s="6"/>
      <c r="E30" s="6"/>
      <c r="F30" s="5"/>
      <c r="G30" s="6"/>
      <c r="H30" s="6"/>
      <c r="I30" s="6"/>
      <c r="J30" s="6"/>
      <c r="K30" s="6"/>
      <c r="L30" s="6"/>
      <c r="M30" s="6"/>
      <c r="N30" s="6"/>
      <c r="O30" s="19"/>
    </row>
    <row r="31" spans="2:15" x14ac:dyDescent="0.25">
      <c r="B31" s="20"/>
      <c r="C31" s="47" t="s">
        <v>31</v>
      </c>
      <c r="D31" s="47"/>
      <c r="E31" s="47"/>
      <c r="F31" s="5"/>
      <c r="G31" s="47" t="s">
        <v>34</v>
      </c>
      <c r="H31" s="47"/>
      <c r="I31" s="6"/>
      <c r="J31" s="47" t="s">
        <v>72</v>
      </c>
      <c r="K31" s="47"/>
      <c r="L31" s="31"/>
      <c r="M31" s="47" t="s">
        <v>66</v>
      </c>
      <c r="N31" s="47"/>
      <c r="O31" s="19"/>
    </row>
    <row r="32" spans="2:15" x14ac:dyDescent="0.25">
      <c r="B32" s="20"/>
      <c r="C32" s="48"/>
      <c r="D32" s="48"/>
      <c r="E32" s="48"/>
      <c r="F32" s="5"/>
      <c r="G32" s="48"/>
      <c r="H32" s="48"/>
      <c r="I32" s="6"/>
      <c r="J32" s="48"/>
      <c r="K32" s="48"/>
      <c r="L32" s="31"/>
      <c r="M32" s="48"/>
      <c r="N32" s="48"/>
      <c r="O32" s="19"/>
    </row>
    <row r="33" spans="2:15" x14ac:dyDescent="0.25">
      <c r="B33" s="20"/>
      <c r="C33" s="43">
        <f>+J24</f>
        <v>1343</v>
      </c>
      <c r="D33" s="43"/>
      <c r="E33" s="43"/>
      <c r="F33" s="5" t="s">
        <v>26</v>
      </c>
      <c r="G33" s="44">
        <v>360</v>
      </c>
      <c r="H33" s="44"/>
      <c r="I33" s="7" t="s">
        <v>33</v>
      </c>
      <c r="J33" s="44">
        <v>0</v>
      </c>
      <c r="K33" s="44"/>
      <c r="L33" s="7" t="s">
        <v>27</v>
      </c>
      <c r="M33" s="43">
        <f>(C33/G33)*J33</f>
        <v>0</v>
      </c>
      <c r="N33" s="43"/>
      <c r="O33" s="19"/>
    </row>
    <row r="34" spans="2:15" x14ac:dyDescent="0.25">
      <c r="B34" s="20"/>
      <c r="C34" s="6"/>
      <c r="D34" s="6"/>
      <c r="E34" s="6"/>
      <c r="F34" s="5"/>
      <c r="G34" s="6"/>
      <c r="H34" s="6"/>
      <c r="I34" s="6"/>
      <c r="J34" s="6"/>
      <c r="K34" s="6"/>
      <c r="L34" s="6"/>
      <c r="M34" s="6"/>
      <c r="N34" s="6"/>
      <c r="O34" s="19"/>
    </row>
    <row r="35" spans="2:15" s="35" customFormat="1" ht="15" customHeight="1" x14ac:dyDescent="0.25">
      <c r="B35" s="32"/>
      <c r="C35" s="45" t="s">
        <v>36</v>
      </c>
      <c r="D35" s="45"/>
      <c r="E35" s="45"/>
      <c r="F35" s="45"/>
      <c r="G35" s="45"/>
      <c r="H35" s="45"/>
      <c r="I35" s="45"/>
      <c r="J35" s="45"/>
      <c r="K35" s="45"/>
      <c r="L35" s="33" t="s">
        <v>27</v>
      </c>
      <c r="M35" s="46">
        <f>+M29+M33</f>
        <v>111.91666666666667</v>
      </c>
      <c r="N35" s="46"/>
      <c r="O35" s="34"/>
    </row>
    <row r="36" spans="2:15" ht="17.25" thickBot="1" x14ac:dyDescent="0.3">
      <c r="B36" s="25"/>
      <c r="C36" s="14"/>
      <c r="D36" s="14"/>
      <c r="E36" s="14"/>
      <c r="F36" s="13"/>
      <c r="G36" s="14"/>
      <c r="H36" s="14"/>
      <c r="I36" s="14"/>
      <c r="J36" s="14"/>
      <c r="K36" s="14"/>
      <c r="L36" s="14"/>
      <c r="M36" s="14"/>
      <c r="N36" s="14"/>
      <c r="O36" s="26"/>
    </row>
  </sheetData>
  <mergeCells count="22">
    <mergeCell ref="B17:O17"/>
    <mergeCell ref="B26:O26"/>
    <mergeCell ref="B2:O2"/>
    <mergeCell ref="B4:O4"/>
    <mergeCell ref="C27:E28"/>
    <mergeCell ref="G27:H28"/>
    <mergeCell ref="J27:K28"/>
    <mergeCell ref="M27:N28"/>
    <mergeCell ref="C29:E29"/>
    <mergeCell ref="G29:H29"/>
    <mergeCell ref="J29:K29"/>
    <mergeCell ref="M29:N29"/>
    <mergeCell ref="C35:K35"/>
    <mergeCell ref="M35:N35"/>
    <mergeCell ref="C31:E32"/>
    <mergeCell ref="G31:H32"/>
    <mergeCell ref="J31:K32"/>
    <mergeCell ref="M31:N32"/>
    <mergeCell ref="C33:E33"/>
    <mergeCell ref="G33:H33"/>
    <mergeCell ref="J33:K33"/>
    <mergeCell ref="M33:N33"/>
  </mergeCells>
  <pageMargins left="0.7" right="0.7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showGridLines="0" zoomScaleNormal="100" zoomScaleSheetLayoutView="100" workbookViewId="0">
      <selection activeCell="J14" sqref="J14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6" t="s">
        <v>45</v>
      </c>
      <c r="B2" s="52" t="s">
        <v>49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/>
    </row>
    <row r="3" spans="1:15" ht="5.25" customHeight="1" thickBot="1" x14ac:dyDescent="0.3"/>
    <row r="4" spans="1:15" ht="17.25" thickBot="1" x14ac:dyDescent="0.3">
      <c r="B4" s="49" t="s">
        <v>1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41</v>
      </c>
      <c r="K6" s="6"/>
      <c r="L6" s="6"/>
      <c r="M6" s="6"/>
      <c r="N6" s="6"/>
      <c r="O6" s="9"/>
    </row>
    <row r="7" spans="1:15" x14ac:dyDescent="0.25">
      <c r="B7" s="3" t="s">
        <v>39</v>
      </c>
      <c r="C7" s="4"/>
      <c r="D7" s="4"/>
      <c r="E7" s="4"/>
      <c r="F7" s="5"/>
      <c r="G7" s="6"/>
      <c r="H7" s="7"/>
      <c r="I7" s="8" t="s">
        <v>3</v>
      </c>
      <c r="J7" s="4" t="s">
        <v>47</v>
      </c>
      <c r="K7" s="6"/>
      <c r="L7" s="6"/>
      <c r="M7" s="6"/>
      <c r="N7" s="6"/>
      <c r="O7" s="9"/>
    </row>
    <row r="8" spans="1:15" x14ac:dyDescent="0.25">
      <c r="B8" s="3" t="s">
        <v>7</v>
      </c>
      <c r="C8" s="4"/>
      <c r="D8" s="4"/>
      <c r="E8" s="4"/>
      <c r="F8" s="5"/>
      <c r="G8" s="6"/>
      <c r="H8" s="7"/>
      <c r="I8" s="8" t="s">
        <v>3</v>
      </c>
      <c r="J8" s="4" t="s">
        <v>46</v>
      </c>
      <c r="K8" s="6"/>
      <c r="L8" s="6"/>
      <c r="M8" s="6"/>
      <c r="N8" s="6"/>
      <c r="O8" s="9"/>
    </row>
    <row r="9" spans="1:15" x14ac:dyDescent="0.25">
      <c r="B9" s="3" t="s">
        <v>48</v>
      </c>
      <c r="C9" s="4"/>
      <c r="D9" s="4"/>
      <c r="E9" s="4"/>
      <c r="F9" s="5"/>
      <c r="G9" s="6"/>
      <c r="H9" s="7"/>
      <c r="I9" s="8"/>
      <c r="J9" s="4"/>
      <c r="K9" s="6"/>
      <c r="L9" s="6"/>
      <c r="M9" s="6"/>
      <c r="N9" s="6"/>
      <c r="O9" s="9"/>
    </row>
    <row r="10" spans="1:15" x14ac:dyDescent="0.25">
      <c r="B10" s="3"/>
      <c r="C10" s="4" t="s">
        <v>10</v>
      </c>
      <c r="D10" s="4"/>
      <c r="E10" s="4"/>
      <c r="F10" s="5"/>
      <c r="G10" s="6"/>
      <c r="H10" s="7"/>
      <c r="I10" s="8" t="s">
        <v>3</v>
      </c>
      <c r="J10" s="10">
        <v>1250</v>
      </c>
      <c r="K10" s="6"/>
      <c r="L10" s="6"/>
      <c r="M10" s="6"/>
      <c r="N10" s="6"/>
      <c r="O10" s="9"/>
    </row>
    <row r="11" spans="1:15" x14ac:dyDescent="0.25">
      <c r="B11" s="3"/>
      <c r="C11" s="4" t="s">
        <v>11</v>
      </c>
      <c r="D11" s="4"/>
      <c r="E11" s="4"/>
      <c r="F11" s="5"/>
      <c r="G11" s="6"/>
      <c r="H11" s="7"/>
      <c r="I11" s="8" t="s">
        <v>3</v>
      </c>
      <c r="J11" s="10">
        <v>93</v>
      </c>
      <c r="K11" s="6"/>
      <c r="L11" s="6"/>
      <c r="M11" s="6"/>
      <c r="N11" s="6"/>
      <c r="O11" s="9"/>
    </row>
    <row r="12" spans="1:15" x14ac:dyDescent="0.25">
      <c r="B12" s="3"/>
      <c r="C12" s="4" t="s">
        <v>12</v>
      </c>
      <c r="D12" s="4"/>
      <c r="E12" s="4"/>
      <c r="F12" s="5"/>
      <c r="G12" s="6"/>
      <c r="H12" s="7"/>
      <c r="I12" s="8" t="s">
        <v>3</v>
      </c>
      <c r="J12" s="10">
        <v>120</v>
      </c>
      <c r="K12" s="6"/>
      <c r="L12" s="6"/>
      <c r="M12" s="6"/>
      <c r="N12" s="6"/>
      <c r="O12" s="9"/>
    </row>
    <row r="13" spans="1:15" x14ac:dyDescent="0.25">
      <c r="B13" s="3"/>
      <c r="C13" s="4" t="s">
        <v>13</v>
      </c>
      <c r="D13" s="4"/>
      <c r="E13" s="4"/>
      <c r="F13" s="5"/>
      <c r="G13" s="6"/>
      <c r="H13" s="7"/>
      <c r="I13" s="8" t="s">
        <v>3</v>
      </c>
      <c r="J13" s="10">
        <v>170</v>
      </c>
      <c r="K13" s="6"/>
      <c r="L13" s="6"/>
      <c r="M13" s="6"/>
      <c r="N13" s="6"/>
      <c r="O13" s="9"/>
    </row>
    <row r="14" spans="1:15" x14ac:dyDescent="0.25">
      <c r="B14" s="3"/>
      <c r="C14" s="4" t="s">
        <v>14</v>
      </c>
      <c r="D14" s="4"/>
      <c r="E14" s="4"/>
      <c r="F14" s="5"/>
      <c r="G14" s="6"/>
      <c r="H14" s="7"/>
      <c r="I14" s="8" t="s">
        <v>3</v>
      </c>
      <c r="J14" s="10">
        <v>0</v>
      </c>
      <c r="K14" s="6"/>
      <c r="L14" s="6"/>
      <c r="M14" s="6"/>
      <c r="N14" s="6"/>
      <c r="O14" s="9"/>
    </row>
    <row r="15" spans="1:15" ht="17.25" thickBot="1" x14ac:dyDescent="0.3">
      <c r="B15" s="11"/>
      <c r="C15" s="12" t="s">
        <v>15</v>
      </c>
      <c r="D15" s="12"/>
      <c r="E15" s="12"/>
      <c r="F15" s="13"/>
      <c r="G15" s="14"/>
      <c r="H15" s="15"/>
      <c r="I15" s="16" t="s">
        <v>3</v>
      </c>
      <c r="J15" s="17">
        <v>0</v>
      </c>
      <c r="K15" s="14"/>
      <c r="L15" s="14"/>
      <c r="M15" s="14"/>
      <c r="N15" s="14"/>
      <c r="O15" s="18"/>
    </row>
    <row r="16" spans="1:15" ht="5.25" customHeight="1" thickBot="1" x14ac:dyDescent="0.3"/>
    <row r="17" spans="2:15" ht="17.25" thickBot="1" x14ac:dyDescent="0.3">
      <c r="B17" s="49" t="s">
        <v>56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1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8" t="s">
        <v>3</v>
      </c>
      <c r="J18" s="10">
        <f>+J10</f>
        <v>1250</v>
      </c>
      <c r="K18" s="6"/>
      <c r="L18" s="6"/>
      <c r="M18" s="6"/>
      <c r="N18" s="6"/>
      <c r="O18" s="9"/>
    </row>
    <row r="19" spans="2:15" x14ac:dyDescent="0.25">
      <c r="B19" s="3"/>
      <c r="C19" s="4" t="s">
        <v>11</v>
      </c>
      <c r="D19" s="6"/>
      <c r="E19" s="6"/>
      <c r="F19" s="5"/>
      <c r="G19" s="6"/>
      <c r="H19" s="6"/>
      <c r="I19" s="8" t="s">
        <v>3</v>
      </c>
      <c r="J19" s="10">
        <f>+J11</f>
        <v>93</v>
      </c>
      <c r="K19" s="6"/>
      <c r="L19" s="6"/>
      <c r="M19" s="6"/>
      <c r="N19" s="6"/>
      <c r="O19" s="9"/>
    </row>
    <row r="20" spans="2:15" x14ac:dyDescent="0.25">
      <c r="B20" s="3"/>
      <c r="C20" s="4" t="s">
        <v>12</v>
      </c>
      <c r="D20" s="6"/>
      <c r="E20" s="6"/>
      <c r="F20" s="5"/>
      <c r="G20" s="6"/>
      <c r="H20" s="6"/>
      <c r="I20" s="8" t="s">
        <v>3</v>
      </c>
      <c r="J20" s="10">
        <f>+J12</f>
        <v>120</v>
      </c>
      <c r="K20" s="6"/>
      <c r="L20" s="6"/>
      <c r="M20" s="6"/>
      <c r="N20" s="6"/>
      <c r="O20" s="9"/>
    </row>
    <row r="21" spans="2:15" x14ac:dyDescent="0.25">
      <c r="B21" s="3"/>
      <c r="C21" s="4" t="s">
        <v>13</v>
      </c>
      <c r="D21" s="6"/>
      <c r="E21" s="6"/>
      <c r="F21" s="5"/>
      <c r="G21" s="6"/>
      <c r="H21" s="6"/>
      <c r="I21" s="8" t="s">
        <v>3</v>
      </c>
      <c r="J21" s="10">
        <f>+J13</f>
        <v>170</v>
      </c>
      <c r="K21" s="6"/>
      <c r="L21" s="6"/>
      <c r="M21" s="6"/>
      <c r="N21" s="6"/>
      <c r="O21" s="9"/>
    </row>
    <row r="22" spans="2:15" x14ac:dyDescent="0.25">
      <c r="B22" s="3"/>
      <c r="C22" s="4" t="s">
        <v>29</v>
      </c>
      <c r="D22" s="6"/>
      <c r="E22" s="6"/>
      <c r="F22" s="5"/>
      <c r="G22" s="6"/>
      <c r="H22" s="6"/>
      <c r="I22" s="8" t="s">
        <v>3</v>
      </c>
      <c r="J22" s="10">
        <v>0</v>
      </c>
      <c r="K22" s="6"/>
      <c r="L22" s="6"/>
      <c r="M22" s="6"/>
      <c r="N22" s="6"/>
      <c r="O22" s="9"/>
    </row>
    <row r="23" spans="2:15" ht="17.25" thickBot="1" x14ac:dyDescent="0.3">
      <c r="B23" s="3"/>
      <c r="C23" s="4" t="s">
        <v>30</v>
      </c>
      <c r="D23" s="6"/>
      <c r="E23" s="6"/>
      <c r="F23" s="5"/>
      <c r="G23" s="6"/>
      <c r="H23" s="6"/>
      <c r="I23" s="8" t="s">
        <v>3</v>
      </c>
      <c r="J23" s="17">
        <v>0</v>
      </c>
      <c r="K23" s="6"/>
      <c r="L23" s="6"/>
      <c r="M23" s="6"/>
      <c r="N23" s="6"/>
      <c r="O23" s="9"/>
    </row>
    <row r="24" spans="2:15" s="2" customFormat="1" ht="15" thickBot="1" x14ac:dyDescent="0.3">
      <c r="B24" s="27"/>
      <c r="C24" s="13"/>
      <c r="D24" s="13"/>
      <c r="E24" s="13"/>
      <c r="F24" s="13"/>
      <c r="G24" s="15" t="s">
        <v>23</v>
      </c>
      <c r="H24" s="13"/>
      <c r="I24" s="15" t="s">
        <v>3</v>
      </c>
      <c r="J24" s="28">
        <f>SUM(J18:J23)</f>
        <v>1633</v>
      </c>
      <c r="K24" s="13"/>
      <c r="L24" s="13"/>
      <c r="M24" s="13"/>
      <c r="N24" s="13"/>
      <c r="O24" s="29"/>
    </row>
    <row r="25" spans="2:15" ht="5.25" customHeight="1" thickBot="1" x14ac:dyDescent="0.3"/>
    <row r="26" spans="2:15" ht="17.25" thickBot="1" x14ac:dyDescent="0.3">
      <c r="B26" s="49" t="s">
        <v>64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1"/>
    </row>
    <row r="27" spans="2:15" ht="15" customHeight="1" x14ac:dyDescent="0.25">
      <c r="B27" s="20"/>
      <c r="C27" s="55" t="s">
        <v>31</v>
      </c>
      <c r="D27" s="55"/>
      <c r="E27" s="55"/>
      <c r="F27" s="5"/>
      <c r="G27" s="55" t="s">
        <v>32</v>
      </c>
      <c r="H27" s="55"/>
      <c r="I27" s="6"/>
      <c r="J27" s="55" t="s">
        <v>71</v>
      </c>
      <c r="K27" s="55"/>
      <c r="L27" s="30"/>
      <c r="M27" s="55" t="s">
        <v>66</v>
      </c>
      <c r="N27" s="55"/>
      <c r="O27" s="19"/>
    </row>
    <row r="28" spans="2:15" x14ac:dyDescent="0.25">
      <c r="B28" s="20"/>
      <c r="C28" s="48"/>
      <c r="D28" s="48"/>
      <c r="E28" s="48"/>
      <c r="F28" s="5"/>
      <c r="G28" s="48"/>
      <c r="H28" s="48"/>
      <c r="I28" s="6"/>
      <c r="J28" s="48"/>
      <c r="K28" s="48"/>
      <c r="L28" s="31"/>
      <c r="M28" s="48"/>
      <c r="N28" s="48"/>
      <c r="O28" s="19"/>
    </row>
    <row r="29" spans="2:15" x14ac:dyDescent="0.25">
      <c r="B29" s="20"/>
      <c r="C29" s="43">
        <f>+J24</f>
        <v>1633</v>
      </c>
      <c r="D29" s="43"/>
      <c r="E29" s="43"/>
      <c r="F29" s="5" t="s">
        <v>26</v>
      </c>
      <c r="G29" s="44">
        <v>12</v>
      </c>
      <c r="H29" s="44"/>
      <c r="I29" s="7" t="s">
        <v>33</v>
      </c>
      <c r="J29" s="44">
        <v>2</v>
      </c>
      <c r="K29" s="44"/>
      <c r="L29" s="7" t="s">
        <v>27</v>
      </c>
      <c r="M29" s="43">
        <f>(C29/G29)*J29</f>
        <v>272.16666666666669</v>
      </c>
      <c r="N29" s="43"/>
      <c r="O29" s="19"/>
    </row>
    <row r="30" spans="2:15" x14ac:dyDescent="0.25">
      <c r="B30" s="20"/>
      <c r="C30" s="6"/>
      <c r="D30" s="6"/>
      <c r="E30" s="6"/>
      <c r="F30" s="5"/>
      <c r="G30" s="6"/>
      <c r="H30" s="6"/>
      <c r="I30" s="6"/>
      <c r="J30" s="6"/>
      <c r="K30" s="6"/>
      <c r="L30" s="6"/>
      <c r="M30" s="6"/>
      <c r="N30" s="6"/>
      <c r="O30" s="19"/>
    </row>
    <row r="31" spans="2:15" x14ac:dyDescent="0.25">
      <c r="B31" s="20"/>
      <c r="C31" s="47" t="s">
        <v>31</v>
      </c>
      <c r="D31" s="47"/>
      <c r="E31" s="47"/>
      <c r="F31" s="5"/>
      <c r="G31" s="47" t="s">
        <v>34</v>
      </c>
      <c r="H31" s="47"/>
      <c r="I31" s="6"/>
      <c r="J31" s="47" t="s">
        <v>72</v>
      </c>
      <c r="K31" s="47"/>
      <c r="L31" s="31"/>
      <c r="M31" s="47" t="s">
        <v>66</v>
      </c>
      <c r="N31" s="47"/>
      <c r="O31" s="19"/>
    </row>
    <row r="32" spans="2:15" x14ac:dyDescent="0.25">
      <c r="B32" s="20"/>
      <c r="C32" s="48"/>
      <c r="D32" s="48"/>
      <c r="E32" s="48"/>
      <c r="F32" s="5"/>
      <c r="G32" s="48"/>
      <c r="H32" s="48"/>
      <c r="I32" s="6"/>
      <c r="J32" s="48"/>
      <c r="K32" s="48"/>
      <c r="L32" s="31"/>
      <c r="M32" s="48"/>
      <c r="N32" s="48"/>
      <c r="O32" s="19"/>
    </row>
    <row r="33" spans="2:15" x14ac:dyDescent="0.25">
      <c r="B33" s="20"/>
      <c r="C33" s="43">
        <f>+J24</f>
        <v>1633</v>
      </c>
      <c r="D33" s="43"/>
      <c r="E33" s="43"/>
      <c r="F33" s="5" t="s">
        <v>26</v>
      </c>
      <c r="G33" s="44">
        <v>360</v>
      </c>
      <c r="H33" s="44"/>
      <c r="I33" s="7" t="s">
        <v>33</v>
      </c>
      <c r="J33" s="44">
        <v>0</v>
      </c>
      <c r="K33" s="44"/>
      <c r="L33" s="7" t="s">
        <v>27</v>
      </c>
      <c r="M33" s="43">
        <f>(C33/G33)*J33</f>
        <v>0</v>
      </c>
      <c r="N33" s="43"/>
      <c r="O33" s="19"/>
    </row>
    <row r="34" spans="2:15" x14ac:dyDescent="0.25">
      <c r="B34" s="20"/>
      <c r="C34" s="6"/>
      <c r="D34" s="6"/>
      <c r="E34" s="6"/>
      <c r="F34" s="5"/>
      <c r="G34" s="6"/>
      <c r="H34" s="6"/>
      <c r="I34" s="6"/>
      <c r="J34" s="6"/>
      <c r="K34" s="6"/>
      <c r="L34" s="6"/>
      <c r="M34" s="6"/>
      <c r="N34" s="6"/>
      <c r="O34" s="19"/>
    </row>
    <row r="35" spans="2:15" s="35" customFormat="1" ht="15" customHeight="1" x14ac:dyDescent="0.25">
      <c r="B35" s="32"/>
      <c r="C35" s="45" t="s">
        <v>36</v>
      </c>
      <c r="D35" s="45"/>
      <c r="E35" s="45"/>
      <c r="F35" s="45"/>
      <c r="G35" s="45"/>
      <c r="H35" s="45"/>
      <c r="I35" s="45"/>
      <c r="J35" s="45"/>
      <c r="K35" s="45"/>
      <c r="L35" s="33" t="s">
        <v>27</v>
      </c>
      <c r="M35" s="46">
        <f>+M29+M33</f>
        <v>272.16666666666669</v>
      </c>
      <c r="N35" s="46"/>
      <c r="O35" s="34"/>
    </row>
    <row r="36" spans="2:15" ht="17.25" thickBot="1" x14ac:dyDescent="0.3">
      <c r="B36" s="25"/>
      <c r="C36" s="14"/>
      <c r="D36" s="14"/>
      <c r="E36" s="14"/>
      <c r="F36" s="13"/>
      <c r="G36" s="14"/>
      <c r="H36" s="14"/>
      <c r="I36" s="14"/>
      <c r="J36" s="14"/>
      <c r="K36" s="14"/>
      <c r="L36" s="14"/>
      <c r="M36" s="14"/>
      <c r="N36" s="14"/>
      <c r="O36" s="26"/>
    </row>
  </sheetData>
  <mergeCells count="22">
    <mergeCell ref="B17:O17"/>
    <mergeCell ref="B26:O26"/>
    <mergeCell ref="B2:O2"/>
    <mergeCell ref="B4:O4"/>
    <mergeCell ref="C27:E28"/>
    <mergeCell ref="G27:H28"/>
    <mergeCell ref="J27:K28"/>
    <mergeCell ref="M27:N28"/>
    <mergeCell ref="C29:E29"/>
    <mergeCell ref="G29:H29"/>
    <mergeCell ref="J29:K29"/>
    <mergeCell ref="M29:N29"/>
    <mergeCell ref="C35:K35"/>
    <mergeCell ref="M35:N35"/>
    <mergeCell ref="C31:E32"/>
    <mergeCell ref="G31:H32"/>
    <mergeCell ref="J31:K32"/>
    <mergeCell ref="M31:N32"/>
    <mergeCell ref="C33:E33"/>
    <mergeCell ref="G33:H33"/>
    <mergeCell ref="J33:K33"/>
    <mergeCell ref="M33:N33"/>
  </mergeCells>
  <pageMargins left="0.7" right="0.7" top="0.75" bottom="0.75" header="0.3" footer="0.3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showGridLines="0" topLeftCell="A5" zoomScaleNormal="100" zoomScaleSheetLayoutView="100" workbookViewId="0">
      <selection activeCell="M31" sqref="M31:N3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6" t="s">
        <v>53</v>
      </c>
      <c r="B2" s="52" t="s">
        <v>49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/>
    </row>
    <row r="3" spans="1:15" ht="5.25" customHeight="1" thickBot="1" x14ac:dyDescent="0.3"/>
    <row r="4" spans="1:15" ht="17.25" thickBot="1" x14ac:dyDescent="0.3">
      <c r="B4" s="49" t="s">
        <v>1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41</v>
      </c>
      <c r="K6" s="6"/>
      <c r="L6" s="6"/>
      <c r="M6" s="6"/>
      <c r="N6" s="6"/>
      <c r="O6" s="9"/>
    </row>
    <row r="7" spans="1:15" x14ac:dyDescent="0.25">
      <c r="B7" s="3" t="s">
        <v>39</v>
      </c>
      <c r="C7" s="4"/>
      <c r="D7" s="4"/>
      <c r="E7" s="4"/>
      <c r="F7" s="5"/>
      <c r="G7" s="6"/>
      <c r="H7" s="7"/>
      <c r="I7" s="8" t="s">
        <v>3</v>
      </c>
      <c r="J7" s="4" t="s">
        <v>51</v>
      </c>
      <c r="K7" s="6"/>
      <c r="L7" s="6"/>
      <c r="M7" s="6"/>
      <c r="N7" s="6"/>
      <c r="O7" s="9"/>
    </row>
    <row r="8" spans="1:15" x14ac:dyDescent="0.25">
      <c r="B8" s="3" t="s">
        <v>7</v>
      </c>
      <c r="C8" s="4"/>
      <c r="D8" s="4"/>
      <c r="E8" s="4"/>
      <c r="F8" s="5"/>
      <c r="G8" s="6"/>
      <c r="H8" s="7"/>
      <c r="I8" s="8" t="s">
        <v>3</v>
      </c>
      <c r="J8" s="4" t="s">
        <v>50</v>
      </c>
      <c r="K8" s="6"/>
      <c r="L8" s="6"/>
      <c r="M8" s="6"/>
      <c r="N8" s="6"/>
      <c r="O8" s="9"/>
    </row>
    <row r="9" spans="1:15" x14ac:dyDescent="0.25">
      <c r="B9" s="3" t="s">
        <v>52</v>
      </c>
      <c r="C9" s="4"/>
      <c r="D9" s="4"/>
      <c r="E9" s="4"/>
      <c r="F9" s="5"/>
      <c r="G9" s="6"/>
      <c r="H9" s="7"/>
      <c r="I9" s="8"/>
      <c r="J9" s="4"/>
      <c r="K9" s="6"/>
      <c r="L9" s="6"/>
      <c r="M9" s="6"/>
      <c r="N9" s="6"/>
      <c r="O9" s="9"/>
    </row>
    <row r="10" spans="1:15" x14ac:dyDescent="0.25">
      <c r="B10" s="3"/>
      <c r="C10" s="4" t="s">
        <v>10</v>
      </c>
      <c r="D10" s="4"/>
      <c r="E10" s="4"/>
      <c r="F10" s="5"/>
      <c r="G10" s="6"/>
      <c r="H10" s="7"/>
      <c r="I10" s="8" t="s">
        <v>3</v>
      </c>
      <c r="J10" s="10">
        <v>1500</v>
      </c>
      <c r="K10" s="6"/>
      <c r="L10" s="6"/>
      <c r="M10" s="6"/>
      <c r="N10" s="6"/>
      <c r="O10" s="9"/>
    </row>
    <row r="11" spans="1:15" x14ac:dyDescent="0.25">
      <c r="B11" s="3"/>
      <c r="C11" s="4" t="s">
        <v>11</v>
      </c>
      <c r="D11" s="4"/>
      <c r="E11" s="4"/>
      <c r="F11" s="5"/>
      <c r="G11" s="6"/>
      <c r="H11" s="7"/>
      <c r="I11" s="8" t="s">
        <v>3</v>
      </c>
      <c r="J11" s="10">
        <v>93</v>
      </c>
      <c r="K11" s="6"/>
      <c r="L11" s="6"/>
      <c r="M11" s="6"/>
      <c r="N11" s="6"/>
      <c r="O11" s="9"/>
    </row>
    <row r="12" spans="1:15" x14ac:dyDescent="0.25">
      <c r="B12" s="3"/>
      <c r="C12" s="4" t="s">
        <v>12</v>
      </c>
      <c r="D12" s="4"/>
      <c r="E12" s="4"/>
      <c r="F12" s="5"/>
      <c r="G12" s="6"/>
      <c r="H12" s="7"/>
      <c r="I12" s="8" t="s">
        <v>3</v>
      </c>
      <c r="J12" s="10">
        <v>150</v>
      </c>
      <c r="K12" s="6"/>
      <c r="L12" s="6"/>
      <c r="M12" s="6"/>
      <c r="N12" s="6"/>
      <c r="O12" s="9"/>
    </row>
    <row r="13" spans="1:15" x14ac:dyDescent="0.25">
      <c r="B13" s="3"/>
      <c r="C13" s="4" t="s">
        <v>13</v>
      </c>
      <c r="D13" s="4"/>
      <c r="E13" s="4"/>
      <c r="F13" s="5"/>
      <c r="G13" s="6"/>
      <c r="H13" s="7"/>
      <c r="I13" s="8" t="s">
        <v>3</v>
      </c>
      <c r="J13" s="10">
        <v>200</v>
      </c>
      <c r="K13" s="6"/>
      <c r="L13" s="6"/>
      <c r="M13" s="6"/>
      <c r="N13" s="6"/>
      <c r="O13" s="9"/>
    </row>
    <row r="14" spans="1:15" x14ac:dyDescent="0.25">
      <c r="B14" s="3"/>
      <c r="C14" s="4" t="s">
        <v>14</v>
      </c>
      <c r="D14" s="4"/>
      <c r="E14" s="4"/>
      <c r="F14" s="5"/>
      <c r="G14" s="6"/>
      <c r="H14" s="7"/>
      <c r="I14" s="8" t="s">
        <v>3</v>
      </c>
      <c r="J14" s="10">
        <v>0</v>
      </c>
      <c r="K14" s="6"/>
      <c r="L14" s="6"/>
      <c r="M14" s="6"/>
      <c r="N14" s="6"/>
      <c r="O14" s="9"/>
    </row>
    <row r="15" spans="1:15" ht="17.25" thickBot="1" x14ac:dyDescent="0.3">
      <c r="B15" s="11"/>
      <c r="C15" s="12" t="s">
        <v>15</v>
      </c>
      <c r="D15" s="12"/>
      <c r="E15" s="12"/>
      <c r="F15" s="13"/>
      <c r="G15" s="14"/>
      <c r="H15" s="15"/>
      <c r="I15" s="16" t="s">
        <v>3</v>
      </c>
      <c r="J15" s="17">
        <v>0</v>
      </c>
      <c r="K15" s="14"/>
      <c r="L15" s="14"/>
      <c r="M15" s="14"/>
      <c r="N15" s="14"/>
      <c r="O15" s="18"/>
    </row>
    <row r="16" spans="1:15" ht="5.25" customHeight="1" thickBot="1" x14ac:dyDescent="0.3"/>
    <row r="17" spans="2:15" ht="17.25" thickBot="1" x14ac:dyDescent="0.3">
      <c r="B17" s="49" t="s">
        <v>56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1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8" t="s">
        <v>3</v>
      </c>
      <c r="J18" s="10">
        <f>+J10</f>
        <v>1500</v>
      </c>
      <c r="K18" s="6"/>
      <c r="L18" s="6"/>
      <c r="M18" s="6"/>
      <c r="N18" s="6"/>
      <c r="O18" s="9"/>
    </row>
    <row r="19" spans="2:15" x14ac:dyDescent="0.25">
      <c r="B19" s="3"/>
      <c r="C19" s="4" t="s">
        <v>11</v>
      </c>
      <c r="D19" s="6"/>
      <c r="E19" s="6"/>
      <c r="F19" s="5"/>
      <c r="G19" s="6"/>
      <c r="H19" s="6"/>
      <c r="I19" s="8" t="s">
        <v>3</v>
      </c>
      <c r="J19" s="10">
        <f>+J11</f>
        <v>93</v>
      </c>
      <c r="K19" s="6"/>
      <c r="L19" s="6"/>
      <c r="M19" s="6"/>
      <c r="N19" s="6"/>
      <c r="O19" s="9"/>
    </row>
    <row r="20" spans="2:15" x14ac:dyDescent="0.25">
      <c r="B20" s="3"/>
      <c r="C20" s="4" t="s">
        <v>12</v>
      </c>
      <c r="D20" s="6"/>
      <c r="E20" s="6"/>
      <c r="F20" s="5"/>
      <c r="G20" s="6"/>
      <c r="H20" s="6"/>
      <c r="I20" s="8" t="s">
        <v>3</v>
      </c>
      <c r="J20" s="10">
        <f>+J12</f>
        <v>150</v>
      </c>
      <c r="K20" s="6"/>
      <c r="L20" s="6"/>
      <c r="M20" s="6"/>
      <c r="N20" s="6"/>
      <c r="O20" s="9"/>
    </row>
    <row r="21" spans="2:15" x14ac:dyDescent="0.25">
      <c r="B21" s="3"/>
      <c r="C21" s="4" t="s">
        <v>13</v>
      </c>
      <c r="D21" s="6"/>
      <c r="E21" s="6"/>
      <c r="F21" s="5"/>
      <c r="G21" s="6"/>
      <c r="H21" s="6"/>
      <c r="I21" s="8" t="s">
        <v>3</v>
      </c>
      <c r="J21" s="10">
        <f>+J13</f>
        <v>200</v>
      </c>
      <c r="K21" s="6"/>
      <c r="L21" s="6"/>
      <c r="M21" s="6"/>
      <c r="N21" s="6"/>
      <c r="O21" s="9"/>
    </row>
    <row r="22" spans="2:15" x14ac:dyDescent="0.25">
      <c r="B22" s="3"/>
      <c r="C22" s="4" t="s">
        <v>29</v>
      </c>
      <c r="D22" s="6"/>
      <c r="E22" s="6"/>
      <c r="F22" s="5"/>
      <c r="G22" s="6"/>
      <c r="H22" s="6"/>
      <c r="I22" s="8" t="s">
        <v>3</v>
      </c>
      <c r="J22" s="10">
        <v>0</v>
      </c>
      <c r="K22" s="6"/>
      <c r="L22" s="6"/>
      <c r="M22" s="6"/>
      <c r="N22" s="6"/>
      <c r="O22" s="9"/>
    </row>
    <row r="23" spans="2:15" ht="17.25" thickBot="1" x14ac:dyDescent="0.3">
      <c r="B23" s="3"/>
      <c r="C23" s="4" t="s">
        <v>30</v>
      </c>
      <c r="D23" s="6"/>
      <c r="E23" s="6"/>
      <c r="F23" s="5"/>
      <c r="G23" s="6"/>
      <c r="H23" s="6"/>
      <c r="I23" s="8" t="s">
        <v>3</v>
      </c>
      <c r="J23" s="17">
        <v>0</v>
      </c>
      <c r="K23" s="6"/>
      <c r="L23" s="6"/>
      <c r="M23" s="6"/>
      <c r="N23" s="6"/>
      <c r="O23" s="9"/>
    </row>
    <row r="24" spans="2:15" s="2" customFormat="1" ht="15" thickBot="1" x14ac:dyDescent="0.3">
      <c r="B24" s="27"/>
      <c r="C24" s="13"/>
      <c r="D24" s="13"/>
      <c r="E24" s="13"/>
      <c r="F24" s="13"/>
      <c r="G24" s="15" t="s">
        <v>23</v>
      </c>
      <c r="H24" s="13"/>
      <c r="I24" s="15" t="s">
        <v>3</v>
      </c>
      <c r="J24" s="28">
        <f>SUM(J18:J23)</f>
        <v>1943</v>
      </c>
      <c r="K24" s="13"/>
      <c r="L24" s="13"/>
      <c r="M24" s="13"/>
      <c r="N24" s="13"/>
      <c r="O24" s="29"/>
    </row>
    <row r="25" spans="2:15" ht="5.25" customHeight="1" thickBot="1" x14ac:dyDescent="0.3"/>
    <row r="26" spans="2:15" ht="17.25" thickBot="1" x14ac:dyDescent="0.3">
      <c r="B26" s="49" t="s">
        <v>64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1"/>
    </row>
    <row r="27" spans="2:15" ht="15" customHeight="1" x14ac:dyDescent="0.25">
      <c r="B27" s="20"/>
      <c r="C27" s="55" t="s">
        <v>31</v>
      </c>
      <c r="D27" s="55"/>
      <c r="E27" s="55"/>
      <c r="F27" s="5"/>
      <c r="G27" s="55" t="s">
        <v>32</v>
      </c>
      <c r="H27" s="55"/>
      <c r="I27" s="6"/>
      <c r="J27" s="55" t="s">
        <v>71</v>
      </c>
      <c r="K27" s="55"/>
      <c r="L27" s="30"/>
      <c r="M27" s="55" t="s">
        <v>66</v>
      </c>
      <c r="N27" s="55"/>
      <c r="O27" s="19"/>
    </row>
    <row r="28" spans="2:15" x14ac:dyDescent="0.25">
      <c r="B28" s="20"/>
      <c r="C28" s="48"/>
      <c r="D28" s="48"/>
      <c r="E28" s="48"/>
      <c r="F28" s="5"/>
      <c r="G28" s="48"/>
      <c r="H28" s="48"/>
      <c r="I28" s="6"/>
      <c r="J28" s="48"/>
      <c r="K28" s="48"/>
      <c r="L28" s="31"/>
      <c r="M28" s="48"/>
      <c r="N28" s="48"/>
      <c r="O28" s="19"/>
    </row>
    <row r="29" spans="2:15" x14ac:dyDescent="0.25">
      <c r="B29" s="20"/>
      <c r="C29" s="43">
        <f>+J24</f>
        <v>1943</v>
      </c>
      <c r="D29" s="43"/>
      <c r="E29" s="43"/>
      <c r="F29" s="5" t="s">
        <v>26</v>
      </c>
      <c r="G29" s="44">
        <v>12</v>
      </c>
      <c r="H29" s="44"/>
      <c r="I29" s="7" t="s">
        <v>33</v>
      </c>
      <c r="J29" s="44">
        <v>3</v>
      </c>
      <c r="K29" s="44"/>
      <c r="L29" s="7" t="s">
        <v>27</v>
      </c>
      <c r="M29" s="43">
        <f>(C29/G29)*J29</f>
        <v>485.75</v>
      </c>
      <c r="N29" s="43"/>
      <c r="O29" s="19"/>
    </row>
    <row r="30" spans="2:15" x14ac:dyDescent="0.25">
      <c r="B30" s="20"/>
      <c r="C30" s="6"/>
      <c r="D30" s="6"/>
      <c r="E30" s="6"/>
      <c r="F30" s="5"/>
      <c r="G30" s="6"/>
      <c r="H30" s="6"/>
      <c r="I30" s="6"/>
      <c r="J30" s="6"/>
      <c r="K30" s="6"/>
      <c r="L30" s="6"/>
      <c r="M30" s="6"/>
      <c r="N30" s="6"/>
      <c r="O30" s="19"/>
    </row>
    <row r="31" spans="2:15" x14ac:dyDescent="0.25">
      <c r="B31" s="20"/>
      <c r="C31" s="47" t="s">
        <v>31</v>
      </c>
      <c r="D31" s="47"/>
      <c r="E31" s="47"/>
      <c r="F31" s="5"/>
      <c r="G31" s="47" t="s">
        <v>34</v>
      </c>
      <c r="H31" s="47"/>
      <c r="I31" s="6"/>
      <c r="J31" s="47" t="s">
        <v>72</v>
      </c>
      <c r="K31" s="47"/>
      <c r="L31" s="31"/>
      <c r="M31" s="47" t="s">
        <v>66</v>
      </c>
      <c r="N31" s="47"/>
      <c r="O31" s="19"/>
    </row>
    <row r="32" spans="2:15" x14ac:dyDescent="0.25">
      <c r="B32" s="20"/>
      <c r="C32" s="48"/>
      <c r="D32" s="48"/>
      <c r="E32" s="48"/>
      <c r="F32" s="5"/>
      <c r="G32" s="48"/>
      <c r="H32" s="48"/>
      <c r="I32" s="6"/>
      <c r="J32" s="48"/>
      <c r="K32" s="48"/>
      <c r="L32" s="31"/>
      <c r="M32" s="48"/>
      <c r="N32" s="48"/>
      <c r="O32" s="19"/>
    </row>
    <row r="33" spans="2:15" x14ac:dyDescent="0.25">
      <c r="B33" s="20"/>
      <c r="C33" s="43">
        <f>+J24</f>
        <v>1943</v>
      </c>
      <c r="D33" s="43"/>
      <c r="E33" s="43"/>
      <c r="F33" s="5" t="s">
        <v>26</v>
      </c>
      <c r="G33" s="44">
        <v>360</v>
      </c>
      <c r="H33" s="44"/>
      <c r="I33" s="7" t="s">
        <v>33</v>
      </c>
      <c r="J33" s="44">
        <v>0</v>
      </c>
      <c r="K33" s="44"/>
      <c r="L33" s="7" t="s">
        <v>27</v>
      </c>
      <c r="M33" s="43">
        <f>(C33/G33)*J33</f>
        <v>0</v>
      </c>
      <c r="N33" s="43"/>
      <c r="O33" s="19"/>
    </row>
    <row r="34" spans="2:15" x14ac:dyDescent="0.25">
      <c r="B34" s="20"/>
      <c r="C34" s="6"/>
      <c r="D34" s="6"/>
      <c r="E34" s="6"/>
      <c r="F34" s="5"/>
      <c r="G34" s="6"/>
      <c r="H34" s="6"/>
      <c r="I34" s="6"/>
      <c r="J34" s="6"/>
      <c r="K34" s="6"/>
      <c r="L34" s="6"/>
      <c r="M34" s="6"/>
      <c r="N34" s="6"/>
      <c r="O34" s="19"/>
    </row>
    <row r="35" spans="2:15" s="35" customFormat="1" ht="15" customHeight="1" x14ac:dyDescent="0.25">
      <c r="B35" s="32"/>
      <c r="C35" s="45" t="s">
        <v>36</v>
      </c>
      <c r="D35" s="45"/>
      <c r="E35" s="45"/>
      <c r="F35" s="45"/>
      <c r="G35" s="45"/>
      <c r="H35" s="45"/>
      <c r="I35" s="45"/>
      <c r="J35" s="45"/>
      <c r="K35" s="45"/>
      <c r="L35" s="33" t="s">
        <v>27</v>
      </c>
      <c r="M35" s="46">
        <f>+M29+M33</f>
        <v>485.75</v>
      </c>
      <c r="N35" s="46"/>
      <c r="O35" s="34"/>
    </row>
    <row r="36" spans="2:15" ht="17.25" thickBot="1" x14ac:dyDescent="0.3">
      <c r="B36" s="25"/>
      <c r="C36" s="14"/>
      <c r="D36" s="14"/>
      <c r="E36" s="14"/>
      <c r="F36" s="13"/>
      <c r="G36" s="14"/>
      <c r="H36" s="14"/>
      <c r="I36" s="14"/>
      <c r="J36" s="14"/>
      <c r="K36" s="14"/>
      <c r="L36" s="14"/>
      <c r="M36" s="14"/>
      <c r="N36" s="14"/>
      <c r="O36" s="26"/>
    </row>
  </sheetData>
  <mergeCells count="22">
    <mergeCell ref="B17:O17"/>
    <mergeCell ref="B26:O26"/>
    <mergeCell ref="B2:O2"/>
    <mergeCell ref="B4:O4"/>
    <mergeCell ref="C27:E28"/>
    <mergeCell ref="G27:H28"/>
    <mergeCell ref="J27:K28"/>
    <mergeCell ref="M27:N28"/>
    <mergeCell ref="C29:E29"/>
    <mergeCell ref="G29:H29"/>
    <mergeCell ref="J29:K29"/>
    <mergeCell ref="M29:N29"/>
    <mergeCell ref="C35:K35"/>
    <mergeCell ref="M35:N35"/>
    <mergeCell ref="C31:E32"/>
    <mergeCell ref="G31:H32"/>
    <mergeCell ref="J31:K32"/>
    <mergeCell ref="M31:N32"/>
    <mergeCell ref="C33:E33"/>
    <mergeCell ref="G33:H33"/>
    <mergeCell ref="J33:K33"/>
    <mergeCell ref="M33:N33"/>
  </mergeCells>
  <pageMargins left="0.7" right="0.7" top="0.75" bottom="0.75" header="0.3" footer="0.3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showGridLines="0" zoomScaleNormal="100" zoomScaleSheetLayoutView="100" workbookViewId="0">
      <selection activeCell="J31" sqref="J31:K3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6" t="s">
        <v>57</v>
      </c>
      <c r="B2" s="52" t="s">
        <v>49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/>
    </row>
    <row r="3" spans="1:15" ht="5.25" customHeight="1" thickBot="1" x14ac:dyDescent="0.3"/>
    <row r="4" spans="1:15" ht="17.25" thickBot="1" x14ac:dyDescent="0.3">
      <c r="B4" s="49" t="s">
        <v>1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41</v>
      </c>
      <c r="K6" s="6"/>
      <c r="L6" s="6"/>
      <c r="M6" s="6"/>
      <c r="N6" s="6"/>
      <c r="O6" s="9"/>
    </row>
    <row r="7" spans="1:15" x14ac:dyDescent="0.25">
      <c r="B7" s="3" t="s">
        <v>39</v>
      </c>
      <c r="C7" s="4"/>
      <c r="D7" s="4"/>
      <c r="E7" s="4"/>
      <c r="F7" s="5"/>
      <c r="G7" s="6"/>
      <c r="H7" s="7"/>
      <c r="I7" s="8" t="s">
        <v>3</v>
      </c>
      <c r="J7" s="4" t="s">
        <v>55</v>
      </c>
      <c r="K7" s="6"/>
      <c r="L7" s="6"/>
      <c r="M7" s="6"/>
      <c r="N7" s="6"/>
      <c r="O7" s="9"/>
    </row>
    <row r="8" spans="1:15" x14ac:dyDescent="0.25">
      <c r="B8" s="3" t="s">
        <v>7</v>
      </c>
      <c r="C8" s="4"/>
      <c r="D8" s="4"/>
      <c r="E8" s="4"/>
      <c r="F8" s="5"/>
      <c r="G8" s="6"/>
      <c r="H8" s="7"/>
      <c r="I8" s="8" t="s">
        <v>3</v>
      </c>
      <c r="J8" s="4" t="s">
        <v>54</v>
      </c>
      <c r="K8" s="6"/>
      <c r="L8" s="6"/>
      <c r="M8" s="6"/>
      <c r="N8" s="6"/>
      <c r="O8" s="9"/>
    </row>
    <row r="9" spans="1:15" x14ac:dyDescent="0.25">
      <c r="B9" s="3" t="s">
        <v>9</v>
      </c>
      <c r="C9" s="4"/>
      <c r="D9" s="4"/>
      <c r="E9" s="4"/>
      <c r="F9" s="5"/>
      <c r="G9" s="6"/>
      <c r="H9" s="7"/>
      <c r="I9" s="8"/>
      <c r="J9" s="4"/>
      <c r="K9" s="6"/>
      <c r="L9" s="6"/>
      <c r="M9" s="6"/>
      <c r="N9" s="6"/>
      <c r="O9" s="9"/>
    </row>
    <row r="10" spans="1:15" x14ac:dyDescent="0.25">
      <c r="B10" s="3"/>
      <c r="C10" s="4" t="s">
        <v>10</v>
      </c>
      <c r="D10" s="4"/>
      <c r="E10" s="4"/>
      <c r="F10" s="5"/>
      <c r="G10" s="6"/>
      <c r="H10" s="7"/>
      <c r="I10" s="8" t="s">
        <v>3</v>
      </c>
      <c r="J10" s="10">
        <v>1750</v>
      </c>
      <c r="K10" s="6"/>
      <c r="L10" s="6"/>
      <c r="M10" s="6"/>
      <c r="N10" s="6"/>
      <c r="O10" s="9"/>
    </row>
    <row r="11" spans="1:15" x14ac:dyDescent="0.25">
      <c r="B11" s="3"/>
      <c r="C11" s="4" t="s">
        <v>11</v>
      </c>
      <c r="D11" s="4"/>
      <c r="E11" s="4"/>
      <c r="F11" s="5"/>
      <c r="G11" s="6"/>
      <c r="H11" s="7"/>
      <c r="I11" s="8" t="s">
        <v>3</v>
      </c>
      <c r="J11" s="10">
        <v>93</v>
      </c>
      <c r="K11" s="6"/>
      <c r="L11" s="6"/>
      <c r="M11" s="6"/>
      <c r="N11" s="6"/>
      <c r="O11" s="9"/>
    </row>
    <row r="12" spans="1:15" x14ac:dyDescent="0.25">
      <c r="B12" s="3"/>
      <c r="C12" s="4" t="s">
        <v>12</v>
      </c>
      <c r="D12" s="4"/>
      <c r="E12" s="4"/>
      <c r="F12" s="5"/>
      <c r="G12" s="6"/>
      <c r="H12" s="7"/>
      <c r="I12" s="8" t="s">
        <v>3</v>
      </c>
      <c r="J12" s="10">
        <v>170</v>
      </c>
      <c r="K12" s="6"/>
      <c r="L12" s="6"/>
      <c r="M12" s="6"/>
      <c r="N12" s="6"/>
      <c r="O12" s="9"/>
    </row>
    <row r="13" spans="1:15" x14ac:dyDescent="0.25">
      <c r="B13" s="3"/>
      <c r="C13" s="4" t="s">
        <v>13</v>
      </c>
      <c r="D13" s="4"/>
      <c r="E13" s="4"/>
      <c r="F13" s="5"/>
      <c r="G13" s="6"/>
      <c r="H13" s="7"/>
      <c r="I13" s="8" t="s">
        <v>3</v>
      </c>
      <c r="J13" s="10">
        <v>220</v>
      </c>
      <c r="K13" s="6"/>
      <c r="L13" s="6"/>
      <c r="M13" s="6"/>
      <c r="N13" s="6"/>
      <c r="O13" s="9"/>
    </row>
    <row r="14" spans="1:15" x14ac:dyDescent="0.25">
      <c r="B14" s="3"/>
      <c r="C14" s="4" t="s">
        <v>14</v>
      </c>
      <c r="D14" s="4"/>
      <c r="E14" s="4"/>
      <c r="F14" s="5"/>
      <c r="G14" s="6"/>
      <c r="H14" s="7"/>
      <c r="I14" s="8" t="s">
        <v>3</v>
      </c>
      <c r="J14" s="10">
        <v>0</v>
      </c>
      <c r="K14" s="6"/>
      <c r="L14" s="6"/>
      <c r="M14" s="6"/>
      <c r="N14" s="6"/>
      <c r="O14" s="9"/>
    </row>
    <row r="15" spans="1:15" ht="17.25" thickBot="1" x14ac:dyDescent="0.3">
      <c r="B15" s="11"/>
      <c r="C15" s="12" t="s">
        <v>15</v>
      </c>
      <c r="D15" s="12"/>
      <c r="E15" s="12"/>
      <c r="F15" s="13"/>
      <c r="G15" s="14"/>
      <c r="H15" s="15"/>
      <c r="I15" s="16" t="s">
        <v>3</v>
      </c>
      <c r="J15" s="17">
        <v>0</v>
      </c>
      <c r="K15" s="14"/>
      <c r="L15" s="14"/>
      <c r="M15" s="14"/>
      <c r="N15" s="14"/>
      <c r="O15" s="18"/>
    </row>
    <row r="16" spans="1:15" ht="5.25" customHeight="1" thickBot="1" x14ac:dyDescent="0.3"/>
    <row r="17" spans="2:15" ht="17.25" thickBot="1" x14ac:dyDescent="0.3">
      <c r="B17" s="49" t="s">
        <v>56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1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8" t="s">
        <v>3</v>
      </c>
      <c r="J18" s="10">
        <f>+J10</f>
        <v>1750</v>
      </c>
      <c r="K18" s="6"/>
      <c r="L18" s="6"/>
      <c r="M18" s="6"/>
      <c r="N18" s="6"/>
      <c r="O18" s="9"/>
    </row>
    <row r="19" spans="2:15" x14ac:dyDescent="0.25">
      <c r="B19" s="3"/>
      <c r="C19" s="4" t="s">
        <v>11</v>
      </c>
      <c r="D19" s="6"/>
      <c r="E19" s="6"/>
      <c r="F19" s="5"/>
      <c r="G19" s="6"/>
      <c r="H19" s="6"/>
      <c r="I19" s="8" t="s">
        <v>3</v>
      </c>
      <c r="J19" s="10">
        <f>+J11</f>
        <v>93</v>
      </c>
      <c r="K19" s="6"/>
      <c r="L19" s="6"/>
      <c r="M19" s="6"/>
      <c r="N19" s="6"/>
      <c r="O19" s="9"/>
    </row>
    <row r="20" spans="2:15" x14ac:dyDescent="0.25">
      <c r="B20" s="3"/>
      <c r="C20" s="4" t="s">
        <v>12</v>
      </c>
      <c r="D20" s="6"/>
      <c r="E20" s="6"/>
      <c r="F20" s="5"/>
      <c r="G20" s="6"/>
      <c r="H20" s="6"/>
      <c r="I20" s="8" t="s">
        <v>3</v>
      </c>
      <c r="J20" s="10">
        <f>+J12</f>
        <v>170</v>
      </c>
      <c r="K20" s="6"/>
      <c r="L20" s="6"/>
      <c r="M20" s="6"/>
      <c r="N20" s="6"/>
      <c r="O20" s="9"/>
    </row>
    <row r="21" spans="2:15" x14ac:dyDescent="0.25">
      <c r="B21" s="3"/>
      <c r="C21" s="4" t="s">
        <v>13</v>
      </c>
      <c r="D21" s="6"/>
      <c r="E21" s="6"/>
      <c r="F21" s="5"/>
      <c r="G21" s="6"/>
      <c r="H21" s="6"/>
      <c r="I21" s="8" t="s">
        <v>3</v>
      </c>
      <c r="J21" s="10">
        <f>+J13</f>
        <v>220</v>
      </c>
      <c r="K21" s="6"/>
      <c r="L21" s="6"/>
      <c r="M21" s="6"/>
      <c r="N21" s="6"/>
      <c r="O21" s="9"/>
    </row>
    <row r="22" spans="2:15" x14ac:dyDescent="0.25">
      <c r="B22" s="3"/>
      <c r="C22" s="4" t="s">
        <v>29</v>
      </c>
      <c r="D22" s="6"/>
      <c r="E22" s="6"/>
      <c r="F22" s="5"/>
      <c r="G22" s="6"/>
      <c r="H22" s="6"/>
      <c r="I22" s="8" t="s">
        <v>3</v>
      </c>
      <c r="J22" s="10">
        <v>0</v>
      </c>
      <c r="K22" s="6"/>
      <c r="L22" s="6"/>
      <c r="M22" s="6"/>
      <c r="N22" s="6"/>
      <c r="O22" s="9"/>
    </row>
    <row r="23" spans="2:15" ht="17.25" thickBot="1" x14ac:dyDescent="0.3">
      <c r="B23" s="3"/>
      <c r="C23" s="4" t="s">
        <v>30</v>
      </c>
      <c r="D23" s="6"/>
      <c r="E23" s="6"/>
      <c r="F23" s="5"/>
      <c r="G23" s="6"/>
      <c r="H23" s="6"/>
      <c r="I23" s="8" t="s">
        <v>3</v>
      </c>
      <c r="J23" s="17">
        <v>0</v>
      </c>
      <c r="K23" s="6"/>
      <c r="L23" s="6"/>
      <c r="M23" s="6"/>
      <c r="N23" s="6"/>
      <c r="O23" s="9"/>
    </row>
    <row r="24" spans="2:15" s="2" customFormat="1" ht="15" thickBot="1" x14ac:dyDescent="0.3">
      <c r="B24" s="27"/>
      <c r="C24" s="13"/>
      <c r="D24" s="13"/>
      <c r="E24" s="13"/>
      <c r="F24" s="13"/>
      <c r="G24" s="15" t="s">
        <v>23</v>
      </c>
      <c r="H24" s="13"/>
      <c r="I24" s="15" t="s">
        <v>3</v>
      </c>
      <c r="J24" s="28">
        <f>SUM(J18:J23)</f>
        <v>2233</v>
      </c>
      <c r="K24" s="13"/>
      <c r="L24" s="13"/>
      <c r="M24" s="13"/>
      <c r="N24" s="13"/>
      <c r="O24" s="29"/>
    </row>
    <row r="25" spans="2:15" ht="5.25" customHeight="1" thickBot="1" x14ac:dyDescent="0.3"/>
    <row r="26" spans="2:15" ht="17.25" thickBot="1" x14ac:dyDescent="0.3">
      <c r="B26" s="49" t="s">
        <v>64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1"/>
    </row>
    <row r="27" spans="2:15" ht="15" customHeight="1" x14ac:dyDescent="0.25">
      <c r="B27" s="20"/>
      <c r="C27" s="55" t="s">
        <v>31</v>
      </c>
      <c r="D27" s="55"/>
      <c r="E27" s="55"/>
      <c r="F27" s="5"/>
      <c r="G27" s="55" t="s">
        <v>32</v>
      </c>
      <c r="H27" s="55"/>
      <c r="I27" s="6"/>
      <c r="J27" s="55" t="s">
        <v>71</v>
      </c>
      <c r="K27" s="55"/>
      <c r="L27" s="30"/>
      <c r="M27" s="55" t="s">
        <v>66</v>
      </c>
      <c r="N27" s="55"/>
      <c r="O27" s="19"/>
    </row>
    <row r="28" spans="2:15" x14ac:dyDescent="0.25">
      <c r="B28" s="20"/>
      <c r="C28" s="48"/>
      <c r="D28" s="48"/>
      <c r="E28" s="48"/>
      <c r="F28" s="5"/>
      <c r="G28" s="48"/>
      <c r="H28" s="48"/>
      <c r="I28" s="6"/>
      <c r="J28" s="48"/>
      <c r="K28" s="48"/>
      <c r="L28" s="31"/>
      <c r="M28" s="48"/>
      <c r="N28" s="48"/>
      <c r="O28" s="19"/>
    </row>
    <row r="29" spans="2:15" x14ac:dyDescent="0.25">
      <c r="B29" s="20"/>
      <c r="C29" s="43">
        <f>+J24</f>
        <v>2233</v>
      </c>
      <c r="D29" s="43"/>
      <c r="E29" s="43"/>
      <c r="F29" s="5" t="s">
        <v>26</v>
      </c>
      <c r="G29" s="44">
        <v>12</v>
      </c>
      <c r="H29" s="44"/>
      <c r="I29" s="7" t="s">
        <v>33</v>
      </c>
      <c r="J29" s="44">
        <v>4</v>
      </c>
      <c r="K29" s="44"/>
      <c r="L29" s="7" t="s">
        <v>27</v>
      </c>
      <c r="M29" s="43">
        <f>(C29/G29)*J29</f>
        <v>744.33333333333337</v>
      </c>
      <c r="N29" s="43"/>
      <c r="O29" s="19"/>
    </row>
    <row r="30" spans="2:15" x14ac:dyDescent="0.25">
      <c r="B30" s="20"/>
      <c r="C30" s="6"/>
      <c r="D30" s="6"/>
      <c r="E30" s="6"/>
      <c r="F30" s="5"/>
      <c r="G30" s="6"/>
      <c r="H30" s="6"/>
      <c r="I30" s="6"/>
      <c r="J30" s="6"/>
      <c r="K30" s="6"/>
      <c r="L30" s="6"/>
      <c r="M30" s="6"/>
      <c r="N30" s="6"/>
      <c r="O30" s="19"/>
    </row>
    <row r="31" spans="2:15" x14ac:dyDescent="0.25">
      <c r="B31" s="20"/>
      <c r="C31" s="47" t="s">
        <v>31</v>
      </c>
      <c r="D31" s="47"/>
      <c r="E31" s="47"/>
      <c r="F31" s="5"/>
      <c r="G31" s="47" t="s">
        <v>34</v>
      </c>
      <c r="H31" s="47"/>
      <c r="I31" s="6"/>
      <c r="J31" s="47" t="s">
        <v>72</v>
      </c>
      <c r="K31" s="47"/>
      <c r="L31" s="31"/>
      <c r="M31" s="47" t="s">
        <v>66</v>
      </c>
      <c r="N31" s="47"/>
      <c r="O31" s="19"/>
    </row>
    <row r="32" spans="2:15" x14ac:dyDescent="0.25">
      <c r="B32" s="20"/>
      <c r="C32" s="48"/>
      <c r="D32" s="48"/>
      <c r="E32" s="48"/>
      <c r="F32" s="5"/>
      <c r="G32" s="48"/>
      <c r="H32" s="48"/>
      <c r="I32" s="6"/>
      <c r="J32" s="48"/>
      <c r="K32" s="48"/>
      <c r="L32" s="31"/>
      <c r="M32" s="48"/>
      <c r="N32" s="48"/>
      <c r="O32" s="19"/>
    </row>
    <row r="33" spans="2:15" x14ac:dyDescent="0.25">
      <c r="B33" s="20"/>
      <c r="C33" s="43">
        <f>+J24</f>
        <v>2233</v>
      </c>
      <c r="D33" s="43"/>
      <c r="E33" s="43"/>
      <c r="F33" s="5" t="s">
        <v>26</v>
      </c>
      <c r="G33" s="44">
        <v>360</v>
      </c>
      <c r="H33" s="44"/>
      <c r="I33" s="7" t="s">
        <v>33</v>
      </c>
      <c r="J33" s="44">
        <v>0</v>
      </c>
      <c r="K33" s="44"/>
      <c r="L33" s="7" t="s">
        <v>27</v>
      </c>
      <c r="M33" s="43">
        <f>(C33/G33)*J33</f>
        <v>0</v>
      </c>
      <c r="N33" s="43"/>
      <c r="O33" s="19"/>
    </row>
    <row r="34" spans="2:15" x14ac:dyDescent="0.25">
      <c r="B34" s="20"/>
      <c r="C34" s="6"/>
      <c r="D34" s="6"/>
      <c r="E34" s="6"/>
      <c r="F34" s="5"/>
      <c r="G34" s="6"/>
      <c r="H34" s="6"/>
      <c r="I34" s="6"/>
      <c r="J34" s="6"/>
      <c r="K34" s="6"/>
      <c r="L34" s="6"/>
      <c r="M34" s="6"/>
      <c r="N34" s="6"/>
      <c r="O34" s="19"/>
    </row>
    <row r="35" spans="2:15" s="35" customFormat="1" ht="15" customHeight="1" x14ac:dyDescent="0.25">
      <c r="B35" s="32"/>
      <c r="C35" s="45" t="s">
        <v>36</v>
      </c>
      <c r="D35" s="45"/>
      <c r="E35" s="45"/>
      <c r="F35" s="45"/>
      <c r="G35" s="45"/>
      <c r="H35" s="45"/>
      <c r="I35" s="45"/>
      <c r="J35" s="45"/>
      <c r="K35" s="45"/>
      <c r="L35" s="33" t="s">
        <v>27</v>
      </c>
      <c r="M35" s="46">
        <f>+M29+M33</f>
        <v>744.33333333333337</v>
      </c>
      <c r="N35" s="46"/>
      <c r="O35" s="34"/>
    </row>
    <row r="36" spans="2:15" ht="17.25" thickBot="1" x14ac:dyDescent="0.3">
      <c r="B36" s="25"/>
      <c r="C36" s="14"/>
      <c r="D36" s="14"/>
      <c r="E36" s="14"/>
      <c r="F36" s="13"/>
      <c r="G36" s="14"/>
      <c r="H36" s="14"/>
      <c r="I36" s="14"/>
      <c r="J36" s="14"/>
      <c r="K36" s="14"/>
      <c r="L36" s="14"/>
      <c r="M36" s="14"/>
      <c r="N36" s="14"/>
      <c r="O36" s="26"/>
    </row>
  </sheetData>
  <mergeCells count="22">
    <mergeCell ref="B17:O17"/>
    <mergeCell ref="B26:O26"/>
    <mergeCell ref="B2:O2"/>
    <mergeCell ref="B4:O4"/>
    <mergeCell ref="C27:E28"/>
    <mergeCell ref="G27:H28"/>
    <mergeCell ref="J27:K28"/>
    <mergeCell ref="M27:N28"/>
    <mergeCell ref="C29:E29"/>
    <mergeCell ref="G29:H29"/>
    <mergeCell ref="J29:K29"/>
    <mergeCell ref="M29:N29"/>
    <mergeCell ref="C35:K35"/>
    <mergeCell ref="M35:N35"/>
    <mergeCell ref="C31:E32"/>
    <mergeCell ref="G31:H32"/>
    <mergeCell ref="J31:K32"/>
    <mergeCell ref="M31:N32"/>
    <mergeCell ref="C33:E33"/>
    <mergeCell ref="G33:H33"/>
    <mergeCell ref="J33:K33"/>
    <mergeCell ref="M33:N33"/>
  </mergeCells>
  <pageMargins left="0.7" right="0.7" top="0.75" bottom="0.75" header="0.3" footer="0.3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showGridLines="0" topLeftCell="A16" zoomScaleNormal="100" zoomScaleSheetLayoutView="100" workbookViewId="0">
      <selection activeCell="Q30" sqref="Q30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6" t="s">
        <v>61</v>
      </c>
      <c r="B2" s="52" t="s">
        <v>49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/>
    </row>
    <row r="3" spans="1:15" ht="5.25" customHeight="1" thickBot="1" x14ac:dyDescent="0.3"/>
    <row r="4" spans="1:15" ht="17.25" thickBot="1" x14ac:dyDescent="0.3">
      <c r="B4" s="49" t="s">
        <v>1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41</v>
      </c>
      <c r="K6" s="6"/>
      <c r="L6" s="6"/>
      <c r="M6" s="6"/>
      <c r="N6" s="6"/>
      <c r="O6" s="9"/>
    </row>
    <row r="7" spans="1:15" x14ac:dyDescent="0.25">
      <c r="B7" s="3" t="s">
        <v>39</v>
      </c>
      <c r="C7" s="4"/>
      <c r="D7" s="4"/>
      <c r="E7" s="4"/>
      <c r="F7" s="5"/>
      <c r="G7" s="6"/>
      <c r="H7" s="7"/>
      <c r="I7" s="8" t="s">
        <v>3</v>
      </c>
      <c r="J7" s="4" t="s">
        <v>59</v>
      </c>
      <c r="K7" s="6"/>
      <c r="L7" s="6"/>
      <c r="M7" s="6"/>
      <c r="N7" s="6"/>
      <c r="O7" s="9"/>
    </row>
    <row r="8" spans="1:15" x14ac:dyDescent="0.25">
      <c r="B8" s="3" t="s">
        <v>7</v>
      </c>
      <c r="C8" s="4"/>
      <c r="D8" s="4"/>
      <c r="E8" s="4"/>
      <c r="F8" s="5"/>
      <c r="G8" s="6"/>
      <c r="H8" s="7"/>
      <c r="I8" s="8" t="s">
        <v>3</v>
      </c>
      <c r="J8" s="4" t="s">
        <v>58</v>
      </c>
      <c r="K8" s="6"/>
      <c r="L8" s="6"/>
      <c r="M8" s="6"/>
      <c r="N8" s="6"/>
      <c r="O8" s="9"/>
    </row>
    <row r="9" spans="1:15" x14ac:dyDescent="0.25">
      <c r="B9" s="3" t="s">
        <v>60</v>
      </c>
      <c r="C9" s="4"/>
      <c r="D9" s="4"/>
      <c r="E9" s="4"/>
      <c r="F9" s="5"/>
      <c r="G9" s="6"/>
      <c r="H9" s="7"/>
      <c r="I9" s="8"/>
      <c r="J9" s="4"/>
      <c r="K9" s="6"/>
      <c r="L9" s="6"/>
      <c r="M9" s="6"/>
      <c r="N9" s="6"/>
      <c r="O9" s="9"/>
    </row>
    <row r="10" spans="1:15" x14ac:dyDescent="0.25">
      <c r="B10" s="3"/>
      <c r="C10" s="4" t="s">
        <v>10</v>
      </c>
      <c r="D10" s="4"/>
      <c r="E10" s="4"/>
      <c r="F10" s="5"/>
      <c r="G10" s="6"/>
      <c r="H10" s="7"/>
      <c r="I10" s="8" t="s">
        <v>3</v>
      </c>
      <c r="J10" s="10">
        <v>2000</v>
      </c>
      <c r="K10" s="6"/>
      <c r="L10" s="6"/>
      <c r="M10" s="6"/>
      <c r="N10" s="6"/>
      <c r="O10" s="9"/>
    </row>
    <row r="11" spans="1:15" x14ac:dyDescent="0.25">
      <c r="B11" s="3"/>
      <c r="C11" s="4" t="s">
        <v>11</v>
      </c>
      <c r="D11" s="4"/>
      <c r="E11" s="4"/>
      <c r="F11" s="5"/>
      <c r="G11" s="6"/>
      <c r="H11" s="7"/>
      <c r="I11" s="8" t="s">
        <v>3</v>
      </c>
      <c r="J11" s="10">
        <v>93</v>
      </c>
      <c r="K11" s="6"/>
      <c r="L11" s="6"/>
      <c r="M11" s="6"/>
      <c r="N11" s="6"/>
      <c r="O11" s="9"/>
    </row>
    <row r="12" spans="1:15" x14ac:dyDescent="0.25">
      <c r="B12" s="3"/>
      <c r="C12" s="4" t="s">
        <v>12</v>
      </c>
      <c r="D12" s="4"/>
      <c r="E12" s="4"/>
      <c r="F12" s="5"/>
      <c r="G12" s="6"/>
      <c r="H12" s="7"/>
      <c r="I12" s="8" t="s">
        <v>3</v>
      </c>
      <c r="J12" s="10">
        <v>200</v>
      </c>
      <c r="K12" s="6"/>
      <c r="L12" s="6"/>
      <c r="M12" s="6"/>
      <c r="N12" s="6"/>
      <c r="O12" s="9"/>
    </row>
    <row r="13" spans="1:15" x14ac:dyDescent="0.25">
      <c r="B13" s="3"/>
      <c r="C13" s="4" t="s">
        <v>13</v>
      </c>
      <c r="D13" s="4"/>
      <c r="E13" s="4"/>
      <c r="F13" s="5"/>
      <c r="G13" s="6"/>
      <c r="H13" s="7"/>
      <c r="I13" s="8" t="s">
        <v>3</v>
      </c>
      <c r="J13" s="10">
        <v>250</v>
      </c>
      <c r="K13" s="6"/>
      <c r="L13" s="6"/>
      <c r="M13" s="6"/>
      <c r="N13" s="6"/>
      <c r="O13" s="9"/>
    </row>
    <row r="14" spans="1:15" x14ac:dyDescent="0.25">
      <c r="B14" s="3"/>
      <c r="C14" s="4" t="s">
        <v>14</v>
      </c>
      <c r="D14" s="4"/>
      <c r="E14" s="4"/>
      <c r="F14" s="5"/>
      <c r="G14" s="6"/>
      <c r="H14" s="7"/>
      <c r="I14" s="8" t="s">
        <v>3</v>
      </c>
      <c r="J14" s="10">
        <v>0</v>
      </c>
      <c r="K14" s="6"/>
      <c r="L14" s="6"/>
      <c r="M14" s="6"/>
      <c r="N14" s="6"/>
      <c r="O14" s="9"/>
    </row>
    <row r="15" spans="1:15" ht="17.25" thickBot="1" x14ac:dyDescent="0.3">
      <c r="B15" s="11"/>
      <c r="C15" s="12" t="s">
        <v>15</v>
      </c>
      <c r="D15" s="12"/>
      <c r="E15" s="12"/>
      <c r="F15" s="13"/>
      <c r="G15" s="14"/>
      <c r="H15" s="15"/>
      <c r="I15" s="16" t="s">
        <v>3</v>
      </c>
      <c r="J15" s="17">
        <v>0</v>
      </c>
      <c r="K15" s="14"/>
      <c r="L15" s="14"/>
      <c r="M15" s="14"/>
      <c r="N15" s="14"/>
      <c r="O15" s="18"/>
    </row>
    <row r="16" spans="1:15" ht="5.25" customHeight="1" thickBot="1" x14ac:dyDescent="0.3"/>
    <row r="17" spans="2:15" ht="17.25" thickBot="1" x14ac:dyDescent="0.3">
      <c r="B17" s="49" t="s">
        <v>56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1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8" t="s">
        <v>3</v>
      </c>
      <c r="J18" s="10">
        <f>+J10</f>
        <v>2000</v>
      </c>
      <c r="K18" s="6"/>
      <c r="L18" s="6"/>
      <c r="M18" s="6"/>
      <c r="N18" s="6"/>
      <c r="O18" s="9"/>
    </row>
    <row r="19" spans="2:15" x14ac:dyDescent="0.25">
      <c r="B19" s="3"/>
      <c r="C19" s="4" t="s">
        <v>11</v>
      </c>
      <c r="D19" s="6"/>
      <c r="E19" s="6"/>
      <c r="F19" s="5"/>
      <c r="G19" s="6"/>
      <c r="H19" s="6"/>
      <c r="I19" s="8" t="s">
        <v>3</v>
      </c>
      <c r="J19" s="10">
        <f>+J11</f>
        <v>93</v>
      </c>
      <c r="K19" s="6"/>
      <c r="L19" s="6"/>
      <c r="M19" s="6"/>
      <c r="N19" s="6"/>
      <c r="O19" s="9"/>
    </row>
    <row r="20" spans="2:15" x14ac:dyDescent="0.25">
      <c r="B20" s="3"/>
      <c r="C20" s="4" t="s">
        <v>12</v>
      </c>
      <c r="D20" s="6"/>
      <c r="E20" s="6"/>
      <c r="F20" s="5"/>
      <c r="G20" s="6"/>
      <c r="H20" s="6"/>
      <c r="I20" s="8" t="s">
        <v>3</v>
      </c>
      <c r="J20" s="10">
        <f>+J12</f>
        <v>200</v>
      </c>
      <c r="K20" s="6"/>
      <c r="L20" s="6"/>
      <c r="M20" s="6"/>
      <c r="N20" s="6"/>
      <c r="O20" s="9"/>
    </row>
    <row r="21" spans="2:15" x14ac:dyDescent="0.25">
      <c r="B21" s="3"/>
      <c r="C21" s="4" t="s">
        <v>13</v>
      </c>
      <c r="D21" s="6"/>
      <c r="E21" s="6"/>
      <c r="F21" s="5"/>
      <c r="G21" s="6"/>
      <c r="H21" s="6"/>
      <c r="I21" s="8" t="s">
        <v>3</v>
      </c>
      <c r="J21" s="10">
        <f>+J13</f>
        <v>250</v>
      </c>
      <c r="K21" s="6"/>
      <c r="L21" s="6"/>
      <c r="M21" s="6"/>
      <c r="N21" s="6"/>
      <c r="O21" s="9"/>
    </row>
    <row r="22" spans="2:15" x14ac:dyDescent="0.25">
      <c r="B22" s="3"/>
      <c r="C22" s="4" t="s">
        <v>29</v>
      </c>
      <c r="D22" s="6"/>
      <c r="E22" s="6"/>
      <c r="F22" s="5"/>
      <c r="G22" s="6"/>
      <c r="H22" s="6"/>
      <c r="I22" s="8" t="s">
        <v>3</v>
      </c>
      <c r="J22" s="10">
        <v>0</v>
      </c>
      <c r="K22" s="6"/>
      <c r="L22" s="6"/>
      <c r="M22" s="6"/>
      <c r="N22" s="6"/>
      <c r="O22" s="9"/>
    </row>
    <row r="23" spans="2:15" ht="17.25" thickBot="1" x14ac:dyDescent="0.3">
      <c r="B23" s="3"/>
      <c r="C23" s="4" t="s">
        <v>30</v>
      </c>
      <c r="D23" s="6"/>
      <c r="E23" s="6"/>
      <c r="F23" s="5"/>
      <c r="G23" s="6"/>
      <c r="H23" s="6"/>
      <c r="I23" s="8" t="s">
        <v>3</v>
      </c>
      <c r="J23" s="17">
        <v>0</v>
      </c>
      <c r="K23" s="6"/>
      <c r="L23" s="6"/>
      <c r="M23" s="6"/>
      <c r="N23" s="6"/>
      <c r="O23" s="9"/>
    </row>
    <row r="24" spans="2:15" s="2" customFormat="1" ht="15" thickBot="1" x14ac:dyDescent="0.3">
      <c r="B24" s="27"/>
      <c r="C24" s="13"/>
      <c r="D24" s="13"/>
      <c r="E24" s="13"/>
      <c r="F24" s="13"/>
      <c r="G24" s="15" t="s">
        <v>23</v>
      </c>
      <c r="H24" s="13"/>
      <c r="I24" s="15" t="s">
        <v>3</v>
      </c>
      <c r="J24" s="28">
        <f>SUM(J18:J23)</f>
        <v>2543</v>
      </c>
      <c r="K24" s="13"/>
      <c r="L24" s="13"/>
      <c r="M24" s="13"/>
      <c r="N24" s="13"/>
      <c r="O24" s="29"/>
    </row>
    <row r="25" spans="2:15" ht="5.25" customHeight="1" thickBot="1" x14ac:dyDescent="0.3"/>
    <row r="26" spans="2:15" ht="17.25" thickBot="1" x14ac:dyDescent="0.3">
      <c r="B26" s="49" t="s">
        <v>64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1"/>
    </row>
    <row r="27" spans="2:15" ht="15" customHeight="1" x14ac:dyDescent="0.25">
      <c r="B27" s="20"/>
      <c r="C27" s="55" t="s">
        <v>31</v>
      </c>
      <c r="D27" s="55"/>
      <c r="E27" s="55"/>
      <c r="F27" s="5"/>
      <c r="G27" s="55" t="s">
        <v>32</v>
      </c>
      <c r="H27" s="55"/>
      <c r="I27" s="6"/>
      <c r="J27" s="55" t="s">
        <v>71</v>
      </c>
      <c r="K27" s="55"/>
      <c r="L27" s="30"/>
      <c r="M27" s="55" t="s">
        <v>66</v>
      </c>
      <c r="N27" s="55"/>
      <c r="O27" s="19"/>
    </row>
    <row r="28" spans="2:15" x14ac:dyDescent="0.25">
      <c r="B28" s="20"/>
      <c r="C28" s="48"/>
      <c r="D28" s="48"/>
      <c r="E28" s="48"/>
      <c r="F28" s="5"/>
      <c r="G28" s="48"/>
      <c r="H28" s="48"/>
      <c r="I28" s="6"/>
      <c r="J28" s="48"/>
      <c r="K28" s="48"/>
      <c r="L28" s="31"/>
      <c r="M28" s="48"/>
      <c r="N28" s="48"/>
      <c r="O28" s="19"/>
    </row>
    <row r="29" spans="2:15" x14ac:dyDescent="0.25">
      <c r="B29" s="20"/>
      <c r="C29" s="43">
        <f>+J24</f>
        <v>2543</v>
      </c>
      <c r="D29" s="43"/>
      <c r="E29" s="43"/>
      <c r="F29" s="5" t="s">
        <v>26</v>
      </c>
      <c r="G29" s="44">
        <v>12</v>
      </c>
      <c r="H29" s="44"/>
      <c r="I29" s="7" t="s">
        <v>33</v>
      </c>
      <c r="J29" s="44">
        <v>5</v>
      </c>
      <c r="K29" s="44"/>
      <c r="L29" s="7" t="s">
        <v>27</v>
      </c>
      <c r="M29" s="43">
        <f>(C29/G29)*J29</f>
        <v>1059.5833333333333</v>
      </c>
      <c r="N29" s="43"/>
      <c r="O29" s="19"/>
    </row>
    <row r="30" spans="2:15" x14ac:dyDescent="0.25">
      <c r="B30" s="20"/>
      <c r="C30" s="6"/>
      <c r="D30" s="6"/>
      <c r="E30" s="6"/>
      <c r="F30" s="5"/>
      <c r="G30" s="6"/>
      <c r="H30" s="6"/>
      <c r="I30" s="6"/>
      <c r="J30" s="6"/>
      <c r="K30" s="6"/>
      <c r="L30" s="6"/>
      <c r="M30" s="6"/>
      <c r="N30" s="6"/>
      <c r="O30" s="19"/>
    </row>
    <row r="31" spans="2:15" x14ac:dyDescent="0.25">
      <c r="B31" s="20"/>
      <c r="C31" s="47" t="s">
        <v>31</v>
      </c>
      <c r="D31" s="47"/>
      <c r="E31" s="47"/>
      <c r="F31" s="5"/>
      <c r="G31" s="47" t="s">
        <v>34</v>
      </c>
      <c r="H31" s="47"/>
      <c r="I31" s="6"/>
      <c r="J31" s="47" t="s">
        <v>72</v>
      </c>
      <c r="K31" s="47"/>
      <c r="L31" s="31"/>
      <c r="M31" s="47" t="s">
        <v>66</v>
      </c>
      <c r="N31" s="47"/>
      <c r="O31" s="19"/>
    </row>
    <row r="32" spans="2:15" x14ac:dyDescent="0.25">
      <c r="B32" s="20"/>
      <c r="C32" s="48"/>
      <c r="D32" s="48"/>
      <c r="E32" s="48"/>
      <c r="F32" s="5"/>
      <c r="G32" s="48"/>
      <c r="H32" s="48"/>
      <c r="I32" s="6"/>
      <c r="J32" s="48"/>
      <c r="K32" s="48"/>
      <c r="L32" s="31"/>
      <c r="M32" s="48"/>
      <c r="N32" s="48"/>
      <c r="O32" s="19"/>
    </row>
    <row r="33" spans="2:15" x14ac:dyDescent="0.25">
      <c r="B33" s="20"/>
      <c r="C33" s="43">
        <f>+J24</f>
        <v>2543</v>
      </c>
      <c r="D33" s="43"/>
      <c r="E33" s="43"/>
      <c r="F33" s="5" t="s">
        <v>26</v>
      </c>
      <c r="G33" s="44">
        <v>360</v>
      </c>
      <c r="H33" s="44"/>
      <c r="I33" s="7" t="s">
        <v>33</v>
      </c>
      <c r="J33" s="44">
        <v>0</v>
      </c>
      <c r="K33" s="44"/>
      <c r="L33" s="7" t="s">
        <v>27</v>
      </c>
      <c r="M33" s="43">
        <f>(C33/G33)*J33</f>
        <v>0</v>
      </c>
      <c r="N33" s="43"/>
      <c r="O33" s="19"/>
    </row>
    <row r="34" spans="2:15" x14ac:dyDescent="0.25">
      <c r="B34" s="20"/>
      <c r="C34" s="6"/>
      <c r="D34" s="6"/>
      <c r="E34" s="6"/>
      <c r="F34" s="5"/>
      <c r="G34" s="6"/>
      <c r="H34" s="6"/>
      <c r="I34" s="6"/>
      <c r="J34" s="6"/>
      <c r="K34" s="6"/>
      <c r="L34" s="6"/>
      <c r="M34" s="6"/>
      <c r="N34" s="6"/>
      <c r="O34" s="19"/>
    </row>
    <row r="35" spans="2:15" s="35" customFormat="1" ht="15" customHeight="1" x14ac:dyDescent="0.25">
      <c r="B35" s="32"/>
      <c r="C35" s="45" t="s">
        <v>36</v>
      </c>
      <c r="D35" s="45"/>
      <c r="E35" s="45"/>
      <c r="F35" s="45"/>
      <c r="G35" s="45"/>
      <c r="H35" s="45"/>
      <c r="I35" s="45"/>
      <c r="J35" s="45"/>
      <c r="K35" s="45"/>
      <c r="L35" s="33" t="s">
        <v>27</v>
      </c>
      <c r="M35" s="46">
        <f>+M29+M33</f>
        <v>1059.5833333333333</v>
      </c>
      <c r="N35" s="46"/>
      <c r="O35" s="34"/>
    </row>
    <row r="36" spans="2:15" ht="17.25" thickBot="1" x14ac:dyDescent="0.3">
      <c r="B36" s="25"/>
      <c r="C36" s="14"/>
      <c r="D36" s="14"/>
      <c r="E36" s="14"/>
      <c r="F36" s="13"/>
      <c r="G36" s="14"/>
      <c r="H36" s="14"/>
      <c r="I36" s="14"/>
      <c r="J36" s="14"/>
      <c r="K36" s="14"/>
      <c r="L36" s="14"/>
      <c r="M36" s="14"/>
      <c r="N36" s="14"/>
      <c r="O36" s="26"/>
    </row>
  </sheetData>
  <mergeCells count="22">
    <mergeCell ref="B2:O2"/>
    <mergeCell ref="B4:O4"/>
    <mergeCell ref="B17:O17"/>
    <mergeCell ref="B26:O26"/>
    <mergeCell ref="C27:E28"/>
    <mergeCell ref="G27:H28"/>
    <mergeCell ref="J27:K28"/>
    <mergeCell ref="M27:N28"/>
    <mergeCell ref="C29:E29"/>
    <mergeCell ref="G29:H29"/>
    <mergeCell ref="J29:K29"/>
    <mergeCell ref="M29:N29"/>
    <mergeCell ref="C31:E32"/>
    <mergeCell ref="G31:H32"/>
    <mergeCell ref="J31:K32"/>
    <mergeCell ref="M31:N32"/>
    <mergeCell ref="C33:E33"/>
    <mergeCell ref="G33:H33"/>
    <mergeCell ref="J33:K33"/>
    <mergeCell ref="M33:N33"/>
    <mergeCell ref="C35:K35"/>
    <mergeCell ref="M35:N35"/>
  </mergeCells>
  <pageMargins left="0.7" right="0.7" top="0.75" bottom="0.75" header="0.3" footer="0.3"/>
  <pageSetup paperSize="9" scale="9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showGridLines="0" zoomScaleNormal="100" zoomScaleSheetLayoutView="100" workbookViewId="0">
      <selection activeCell="Q13" sqref="Q13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6" t="s">
        <v>62</v>
      </c>
      <c r="B2" s="52" t="s">
        <v>49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/>
    </row>
    <row r="3" spans="1:15" ht="5.25" customHeight="1" thickBot="1" x14ac:dyDescent="0.3"/>
    <row r="4" spans="1:15" ht="17.25" thickBot="1" x14ac:dyDescent="0.3">
      <c r="B4" s="49" t="s">
        <v>1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41</v>
      </c>
      <c r="K6" s="6"/>
      <c r="L6" s="6"/>
      <c r="M6" s="6"/>
      <c r="N6" s="6"/>
      <c r="O6" s="9"/>
    </row>
    <row r="7" spans="1:15" x14ac:dyDescent="0.25">
      <c r="B7" s="3" t="s">
        <v>39</v>
      </c>
      <c r="C7" s="4"/>
      <c r="D7" s="4"/>
      <c r="E7" s="4"/>
      <c r="F7" s="5"/>
      <c r="G7" s="6"/>
      <c r="H7" s="7"/>
      <c r="I7" s="8" t="s">
        <v>3</v>
      </c>
      <c r="J7" s="4" t="s">
        <v>40</v>
      </c>
      <c r="K7" s="6"/>
      <c r="L7" s="6"/>
      <c r="M7" s="6"/>
      <c r="N7" s="6"/>
      <c r="O7" s="9"/>
    </row>
    <row r="8" spans="1:15" x14ac:dyDescent="0.25">
      <c r="B8" s="3" t="s">
        <v>7</v>
      </c>
      <c r="C8" s="4"/>
      <c r="D8" s="4"/>
      <c r="E8" s="4"/>
      <c r="F8" s="5"/>
      <c r="G8" s="6"/>
      <c r="H8" s="7"/>
      <c r="I8" s="8" t="s">
        <v>3</v>
      </c>
      <c r="J8" s="4" t="s">
        <v>8</v>
      </c>
      <c r="K8" s="6"/>
      <c r="L8" s="6"/>
      <c r="M8" s="6"/>
      <c r="N8" s="6"/>
      <c r="O8" s="9"/>
    </row>
    <row r="9" spans="1:15" x14ac:dyDescent="0.25">
      <c r="B9" s="3" t="s">
        <v>63</v>
      </c>
      <c r="C9" s="4"/>
      <c r="D9" s="4"/>
      <c r="E9" s="4"/>
      <c r="F9" s="5"/>
      <c r="G9" s="6"/>
      <c r="H9" s="7"/>
      <c r="I9" s="8"/>
      <c r="J9" s="4"/>
      <c r="K9" s="6"/>
      <c r="L9" s="6"/>
      <c r="M9" s="6"/>
      <c r="N9" s="6"/>
      <c r="O9" s="9"/>
    </row>
    <row r="10" spans="1:15" x14ac:dyDescent="0.25">
      <c r="B10" s="3"/>
      <c r="C10" s="4" t="s">
        <v>10</v>
      </c>
      <c r="D10" s="4"/>
      <c r="E10" s="4"/>
      <c r="F10" s="5"/>
      <c r="G10" s="6"/>
      <c r="H10" s="7"/>
      <c r="I10" s="8" t="s">
        <v>3</v>
      </c>
      <c r="J10" s="10">
        <v>2250</v>
      </c>
      <c r="K10" s="6"/>
      <c r="L10" s="6"/>
      <c r="M10" s="6"/>
      <c r="N10" s="6"/>
      <c r="O10" s="9"/>
    </row>
    <row r="11" spans="1:15" x14ac:dyDescent="0.25">
      <c r="B11" s="3"/>
      <c r="C11" s="4" t="s">
        <v>11</v>
      </c>
      <c r="D11" s="4"/>
      <c r="E11" s="4"/>
      <c r="F11" s="5"/>
      <c r="G11" s="6"/>
      <c r="H11" s="7"/>
      <c r="I11" s="8" t="s">
        <v>3</v>
      </c>
      <c r="J11" s="10">
        <v>93</v>
      </c>
      <c r="K11" s="6"/>
      <c r="L11" s="6"/>
      <c r="M11" s="6"/>
      <c r="N11" s="6"/>
      <c r="O11" s="9"/>
    </row>
    <row r="12" spans="1:15" x14ac:dyDescent="0.25">
      <c r="B12" s="3"/>
      <c r="C12" s="4" t="s">
        <v>12</v>
      </c>
      <c r="D12" s="4"/>
      <c r="E12" s="4"/>
      <c r="F12" s="5"/>
      <c r="G12" s="6"/>
      <c r="H12" s="7"/>
      <c r="I12" s="8" t="s">
        <v>3</v>
      </c>
      <c r="J12" s="10">
        <v>220</v>
      </c>
      <c r="K12" s="6"/>
      <c r="L12" s="6"/>
      <c r="M12" s="6"/>
      <c r="N12" s="6"/>
      <c r="O12" s="9"/>
    </row>
    <row r="13" spans="1:15" x14ac:dyDescent="0.25">
      <c r="B13" s="3"/>
      <c r="C13" s="4" t="s">
        <v>13</v>
      </c>
      <c r="D13" s="4"/>
      <c r="E13" s="4"/>
      <c r="F13" s="5"/>
      <c r="G13" s="6"/>
      <c r="H13" s="7"/>
      <c r="I13" s="8" t="s">
        <v>3</v>
      </c>
      <c r="J13" s="10">
        <v>270</v>
      </c>
      <c r="K13" s="6"/>
      <c r="L13" s="6"/>
      <c r="M13" s="6"/>
      <c r="N13" s="6"/>
      <c r="O13" s="9"/>
    </row>
    <row r="14" spans="1:15" x14ac:dyDescent="0.25">
      <c r="B14" s="3"/>
      <c r="C14" s="4" t="s">
        <v>14</v>
      </c>
      <c r="D14" s="4"/>
      <c r="E14" s="4"/>
      <c r="F14" s="5"/>
      <c r="G14" s="6"/>
      <c r="H14" s="7"/>
      <c r="I14" s="8" t="s">
        <v>3</v>
      </c>
      <c r="J14" s="10">
        <v>100</v>
      </c>
      <c r="K14" s="6"/>
      <c r="L14" s="6"/>
      <c r="M14" s="6"/>
      <c r="N14" s="6"/>
      <c r="O14" s="9"/>
    </row>
    <row r="15" spans="1:15" ht="17.25" thickBot="1" x14ac:dyDescent="0.3">
      <c r="B15" s="11"/>
      <c r="C15" s="12" t="s">
        <v>15</v>
      </c>
      <c r="D15" s="12"/>
      <c r="E15" s="12"/>
      <c r="F15" s="13"/>
      <c r="G15" s="14"/>
      <c r="H15" s="15"/>
      <c r="I15" s="16" t="s">
        <v>3</v>
      </c>
      <c r="J15" s="17">
        <v>200</v>
      </c>
      <c r="K15" s="14"/>
      <c r="L15" s="14"/>
      <c r="M15" s="14"/>
      <c r="N15" s="14"/>
      <c r="O15" s="18"/>
    </row>
    <row r="16" spans="1:15" ht="5.25" customHeight="1" thickBot="1" x14ac:dyDescent="0.3"/>
    <row r="17" spans="2:15" ht="17.25" thickBot="1" x14ac:dyDescent="0.3">
      <c r="B17" s="49" t="s">
        <v>16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1"/>
    </row>
    <row r="18" spans="2:15" ht="15" customHeight="1" x14ac:dyDescent="0.25">
      <c r="B18" s="57" t="s">
        <v>17</v>
      </c>
      <c r="C18" s="58"/>
      <c r="D18" s="58"/>
      <c r="E18" s="58"/>
      <c r="F18" s="58"/>
      <c r="G18" s="58"/>
      <c r="H18" s="6"/>
      <c r="I18" s="58" t="s">
        <v>18</v>
      </c>
      <c r="J18" s="58"/>
      <c r="K18" s="58"/>
      <c r="L18" s="58"/>
      <c r="M18" s="58"/>
      <c r="N18" s="58"/>
      <c r="O18" s="19"/>
    </row>
    <row r="19" spans="2:15" ht="15" customHeight="1" x14ac:dyDescent="0.25">
      <c r="B19" s="57"/>
      <c r="C19" s="58"/>
      <c r="D19" s="58"/>
      <c r="E19" s="58"/>
      <c r="F19" s="58"/>
      <c r="G19" s="58"/>
      <c r="H19" s="6"/>
      <c r="I19" s="58"/>
      <c r="J19" s="58"/>
      <c r="K19" s="58"/>
      <c r="L19" s="58"/>
      <c r="M19" s="58"/>
      <c r="N19" s="58"/>
      <c r="O19" s="19"/>
    </row>
    <row r="20" spans="2:15" x14ac:dyDescent="0.25">
      <c r="B20" s="20"/>
      <c r="C20" s="6" t="s">
        <v>19</v>
      </c>
      <c r="D20" s="56">
        <v>2021</v>
      </c>
      <c r="E20" s="56"/>
      <c r="F20" s="8" t="s">
        <v>3</v>
      </c>
      <c r="G20" s="10">
        <v>180</v>
      </c>
      <c r="H20" s="6"/>
      <c r="I20" s="6"/>
      <c r="J20" s="6" t="s">
        <v>19</v>
      </c>
      <c r="K20" s="56">
        <v>2021</v>
      </c>
      <c r="L20" s="56"/>
      <c r="M20" s="8" t="s">
        <v>3</v>
      </c>
      <c r="N20" s="10">
        <v>0</v>
      </c>
      <c r="O20" s="19"/>
    </row>
    <row r="21" spans="2:15" x14ac:dyDescent="0.25">
      <c r="B21" s="20"/>
      <c r="C21" s="6" t="s">
        <v>20</v>
      </c>
      <c r="D21" s="56">
        <v>2021</v>
      </c>
      <c r="E21" s="56"/>
      <c r="F21" s="8" t="s">
        <v>3</v>
      </c>
      <c r="G21" s="10">
        <v>200</v>
      </c>
      <c r="H21" s="6"/>
      <c r="I21" s="6"/>
      <c r="J21" s="6" t="s">
        <v>20</v>
      </c>
      <c r="K21" s="56">
        <v>2021</v>
      </c>
      <c r="L21" s="56"/>
      <c r="M21" s="8" t="s">
        <v>3</v>
      </c>
      <c r="N21" s="10">
        <v>80</v>
      </c>
      <c r="O21" s="19"/>
    </row>
    <row r="22" spans="2:15" x14ac:dyDescent="0.25">
      <c r="B22" s="20"/>
      <c r="C22" s="6" t="s">
        <v>21</v>
      </c>
      <c r="D22" s="56">
        <v>2021</v>
      </c>
      <c r="E22" s="56"/>
      <c r="F22" s="8" t="s">
        <v>3</v>
      </c>
      <c r="G22" s="10">
        <v>180</v>
      </c>
      <c r="H22" s="6"/>
      <c r="I22" s="6"/>
      <c r="J22" s="6" t="s">
        <v>21</v>
      </c>
      <c r="K22" s="56">
        <v>2021</v>
      </c>
      <c r="L22" s="56"/>
      <c r="M22" s="8" t="s">
        <v>3</v>
      </c>
      <c r="N22" s="10">
        <v>0</v>
      </c>
      <c r="O22" s="19"/>
    </row>
    <row r="23" spans="2:15" x14ac:dyDescent="0.25">
      <c r="B23" s="20"/>
      <c r="C23" s="6" t="s">
        <v>22</v>
      </c>
      <c r="D23" s="56">
        <v>2021</v>
      </c>
      <c r="E23" s="56"/>
      <c r="F23" s="8" t="s">
        <v>3</v>
      </c>
      <c r="G23" s="10">
        <v>200</v>
      </c>
      <c r="H23" s="6"/>
      <c r="I23" s="6"/>
      <c r="J23" s="6" t="s">
        <v>22</v>
      </c>
      <c r="K23" s="56">
        <v>2021</v>
      </c>
      <c r="L23" s="56"/>
      <c r="M23" s="8" t="s">
        <v>3</v>
      </c>
      <c r="N23" s="10">
        <v>90</v>
      </c>
      <c r="O23" s="19"/>
    </row>
    <row r="24" spans="2:15" x14ac:dyDescent="0.25">
      <c r="B24" s="20"/>
      <c r="C24" s="6" t="s">
        <v>37</v>
      </c>
      <c r="D24" s="56">
        <v>2021</v>
      </c>
      <c r="E24" s="56"/>
      <c r="F24" s="8" t="s">
        <v>3</v>
      </c>
      <c r="G24" s="10">
        <v>180</v>
      </c>
      <c r="H24" s="6"/>
      <c r="I24" s="6"/>
      <c r="J24" s="6" t="s">
        <v>37</v>
      </c>
      <c r="K24" s="56">
        <v>2021</v>
      </c>
      <c r="L24" s="56"/>
      <c r="M24" s="8" t="s">
        <v>3</v>
      </c>
      <c r="N24" s="10">
        <v>0</v>
      </c>
      <c r="O24" s="19"/>
    </row>
    <row r="25" spans="2:15" x14ac:dyDescent="0.25">
      <c r="B25" s="20"/>
      <c r="C25" s="6" t="s">
        <v>38</v>
      </c>
      <c r="D25" s="56">
        <v>2021</v>
      </c>
      <c r="E25" s="56"/>
      <c r="F25" s="8" t="s">
        <v>3</v>
      </c>
      <c r="G25" s="21">
        <f>+J15</f>
        <v>200</v>
      </c>
      <c r="H25" s="6"/>
      <c r="I25" s="6"/>
      <c r="J25" s="6" t="s">
        <v>38</v>
      </c>
      <c r="K25" s="56">
        <v>2021</v>
      </c>
      <c r="L25" s="56"/>
      <c r="M25" s="8" t="s">
        <v>3</v>
      </c>
      <c r="N25" s="21">
        <f>+J14</f>
        <v>100</v>
      </c>
      <c r="O25" s="19"/>
    </row>
    <row r="26" spans="2:15" s="2" customFormat="1" x14ac:dyDescent="0.25">
      <c r="B26" s="22"/>
      <c r="C26" s="5"/>
      <c r="D26" s="5" t="s">
        <v>23</v>
      </c>
      <c r="E26" s="5"/>
      <c r="F26" s="8" t="s">
        <v>3</v>
      </c>
      <c r="G26" s="23">
        <f>SUM(G20:G25)</f>
        <v>1140</v>
      </c>
      <c r="H26" s="5"/>
      <c r="I26" s="5"/>
      <c r="J26" s="5"/>
      <c r="K26" s="5" t="s">
        <v>23</v>
      </c>
      <c r="L26" s="5"/>
      <c r="M26" s="8" t="s">
        <v>3</v>
      </c>
      <c r="N26" s="23">
        <f>SUM(N20:N25)</f>
        <v>270</v>
      </c>
      <c r="O26" s="24"/>
    </row>
    <row r="27" spans="2:15" x14ac:dyDescent="0.25">
      <c r="B27" s="22"/>
      <c r="C27" s="5" t="s">
        <v>24</v>
      </c>
      <c r="D27" s="6"/>
      <c r="E27" s="6"/>
      <c r="F27" s="5"/>
      <c r="G27" s="6"/>
      <c r="H27" s="6"/>
      <c r="J27" s="5" t="s">
        <v>25</v>
      </c>
      <c r="K27" s="6"/>
      <c r="L27" s="6"/>
      <c r="M27" s="5"/>
      <c r="N27" s="6"/>
      <c r="O27" s="19"/>
    </row>
    <row r="28" spans="2:15" ht="17.25" thickBot="1" x14ac:dyDescent="0.3">
      <c r="B28" s="25"/>
      <c r="C28" s="17">
        <f>+G26</f>
        <v>1140</v>
      </c>
      <c r="D28" s="15" t="s">
        <v>26</v>
      </c>
      <c r="E28" s="16">
        <v>6</v>
      </c>
      <c r="F28" s="13" t="s">
        <v>27</v>
      </c>
      <c r="G28" s="17">
        <f>+C28/E28</f>
        <v>190</v>
      </c>
      <c r="H28" s="14"/>
      <c r="I28" s="14"/>
      <c r="J28" s="17">
        <f>+N26</f>
        <v>270</v>
      </c>
      <c r="K28" s="15" t="s">
        <v>26</v>
      </c>
      <c r="L28" s="16">
        <v>6</v>
      </c>
      <c r="M28" s="13" t="s">
        <v>27</v>
      </c>
      <c r="N28" s="17">
        <f>+J28/L28</f>
        <v>45</v>
      </c>
      <c r="O28" s="26"/>
    </row>
    <row r="29" spans="2:15" ht="5.25" customHeight="1" thickBot="1" x14ac:dyDescent="0.3"/>
    <row r="30" spans="2:15" ht="17.25" thickBot="1" x14ac:dyDescent="0.3">
      <c r="B30" s="49" t="s">
        <v>28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</row>
    <row r="31" spans="2:15" x14ac:dyDescent="0.25">
      <c r="B31" s="3"/>
      <c r="C31" s="4" t="s">
        <v>10</v>
      </c>
      <c r="D31" s="6"/>
      <c r="E31" s="6"/>
      <c r="F31" s="5"/>
      <c r="G31" s="6"/>
      <c r="H31" s="6"/>
      <c r="I31" s="8" t="s">
        <v>3</v>
      </c>
      <c r="J31" s="10">
        <f>+J10</f>
        <v>2250</v>
      </c>
      <c r="K31" s="6"/>
      <c r="L31" s="6"/>
      <c r="M31" s="6"/>
      <c r="N31" s="6"/>
      <c r="O31" s="9"/>
    </row>
    <row r="32" spans="2:15" x14ac:dyDescent="0.25">
      <c r="B32" s="3"/>
      <c r="C32" s="4" t="s">
        <v>11</v>
      </c>
      <c r="D32" s="6"/>
      <c r="E32" s="6"/>
      <c r="F32" s="5"/>
      <c r="G32" s="6"/>
      <c r="H32" s="6"/>
      <c r="I32" s="8" t="s">
        <v>3</v>
      </c>
      <c r="J32" s="10">
        <f>+J11</f>
        <v>93</v>
      </c>
      <c r="K32" s="6"/>
      <c r="L32" s="6"/>
      <c r="M32" s="6"/>
      <c r="N32" s="6"/>
      <c r="O32" s="9"/>
    </row>
    <row r="33" spans="2:15" x14ac:dyDescent="0.25">
      <c r="B33" s="3"/>
      <c r="C33" s="4" t="s">
        <v>12</v>
      </c>
      <c r="D33" s="6"/>
      <c r="E33" s="6"/>
      <c r="F33" s="5"/>
      <c r="G33" s="6"/>
      <c r="H33" s="6"/>
      <c r="I33" s="8" t="s">
        <v>3</v>
      </c>
      <c r="J33" s="10">
        <f>+J12</f>
        <v>220</v>
      </c>
      <c r="K33" s="6"/>
      <c r="L33" s="6"/>
      <c r="M33" s="6"/>
      <c r="N33" s="6"/>
      <c r="O33" s="9"/>
    </row>
    <row r="34" spans="2:15" x14ac:dyDescent="0.25">
      <c r="B34" s="3"/>
      <c r="C34" s="4" t="s">
        <v>13</v>
      </c>
      <c r="D34" s="6"/>
      <c r="E34" s="6"/>
      <c r="F34" s="5"/>
      <c r="G34" s="6"/>
      <c r="H34" s="6"/>
      <c r="I34" s="8" t="s">
        <v>3</v>
      </c>
      <c r="J34" s="10">
        <f>+J13</f>
        <v>270</v>
      </c>
      <c r="K34" s="6"/>
      <c r="L34" s="6"/>
      <c r="M34" s="6"/>
      <c r="N34" s="6"/>
      <c r="O34" s="9"/>
    </row>
    <row r="35" spans="2:15" x14ac:dyDescent="0.25">
      <c r="B35" s="3"/>
      <c r="C35" s="4" t="s">
        <v>29</v>
      </c>
      <c r="D35" s="6"/>
      <c r="E35" s="6"/>
      <c r="F35" s="5"/>
      <c r="G35" s="6"/>
      <c r="H35" s="6"/>
      <c r="I35" s="8" t="s">
        <v>3</v>
      </c>
      <c r="J35" s="10">
        <f>+G28</f>
        <v>190</v>
      </c>
      <c r="K35" s="6"/>
      <c r="L35" s="6"/>
      <c r="M35" s="6"/>
      <c r="N35" s="6"/>
      <c r="O35" s="9"/>
    </row>
    <row r="36" spans="2:15" ht="17.25" thickBot="1" x14ac:dyDescent="0.3">
      <c r="B36" s="3"/>
      <c r="C36" s="4" t="s">
        <v>30</v>
      </c>
      <c r="D36" s="6"/>
      <c r="E36" s="6"/>
      <c r="F36" s="5"/>
      <c r="G36" s="6"/>
      <c r="H36" s="6"/>
      <c r="I36" s="8" t="s">
        <v>3</v>
      </c>
      <c r="J36" s="17">
        <f>+N28</f>
        <v>45</v>
      </c>
      <c r="K36" s="6"/>
      <c r="L36" s="6"/>
      <c r="M36" s="6"/>
      <c r="N36" s="6"/>
      <c r="O36" s="9"/>
    </row>
    <row r="37" spans="2:15" s="2" customFormat="1" ht="15" thickBot="1" x14ac:dyDescent="0.3">
      <c r="B37" s="27"/>
      <c r="C37" s="13"/>
      <c r="D37" s="13"/>
      <c r="E37" s="13"/>
      <c r="F37" s="13"/>
      <c r="G37" s="15" t="s">
        <v>23</v>
      </c>
      <c r="H37" s="13"/>
      <c r="I37" s="15" t="s">
        <v>3</v>
      </c>
      <c r="J37" s="28">
        <f>SUM(J31:J36)</f>
        <v>3068</v>
      </c>
      <c r="K37" s="13"/>
      <c r="L37" s="13"/>
      <c r="M37" s="13"/>
      <c r="N37" s="13"/>
      <c r="O37" s="29"/>
    </row>
    <row r="38" spans="2:15" ht="5.25" customHeight="1" thickBot="1" x14ac:dyDescent="0.3"/>
    <row r="39" spans="2:15" ht="17.25" thickBot="1" x14ac:dyDescent="0.3">
      <c r="B39" s="49" t="s">
        <v>65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</row>
    <row r="40" spans="2:15" ht="15" customHeight="1" x14ac:dyDescent="0.25">
      <c r="B40" s="20"/>
      <c r="C40" s="55" t="s">
        <v>31</v>
      </c>
      <c r="D40" s="55"/>
      <c r="E40" s="55"/>
      <c r="F40" s="5"/>
      <c r="G40" s="55" t="s">
        <v>32</v>
      </c>
      <c r="H40" s="55"/>
      <c r="I40" s="6"/>
      <c r="J40" s="55" t="s">
        <v>71</v>
      </c>
      <c r="K40" s="55"/>
      <c r="L40" s="30"/>
      <c r="M40" s="55" t="s">
        <v>66</v>
      </c>
      <c r="N40" s="55"/>
      <c r="O40" s="19"/>
    </row>
    <row r="41" spans="2:15" x14ac:dyDescent="0.25">
      <c r="B41" s="20"/>
      <c r="C41" s="48"/>
      <c r="D41" s="48"/>
      <c r="E41" s="48"/>
      <c r="F41" s="5"/>
      <c r="G41" s="48"/>
      <c r="H41" s="48"/>
      <c r="I41" s="6"/>
      <c r="J41" s="48"/>
      <c r="K41" s="48"/>
      <c r="L41" s="31"/>
      <c r="M41" s="48"/>
      <c r="N41" s="48"/>
      <c r="O41" s="19"/>
    </row>
    <row r="42" spans="2:15" x14ac:dyDescent="0.25">
      <c r="B42" s="20"/>
      <c r="C42" s="43">
        <f>+J37</f>
        <v>3068</v>
      </c>
      <c r="D42" s="43"/>
      <c r="E42" s="43"/>
      <c r="F42" s="5" t="s">
        <v>26</v>
      </c>
      <c r="G42" s="44">
        <v>12</v>
      </c>
      <c r="H42" s="44"/>
      <c r="I42" s="7" t="s">
        <v>33</v>
      </c>
      <c r="J42" s="44">
        <v>6</v>
      </c>
      <c r="K42" s="44"/>
      <c r="L42" s="7" t="s">
        <v>27</v>
      </c>
      <c r="M42" s="43">
        <f>(C42/G42)*J42</f>
        <v>1534</v>
      </c>
      <c r="N42" s="43"/>
      <c r="O42" s="19"/>
    </row>
    <row r="43" spans="2:15" x14ac:dyDescent="0.25">
      <c r="B43" s="20"/>
      <c r="C43" s="6"/>
      <c r="D43" s="6"/>
      <c r="E43" s="6"/>
      <c r="F43" s="5"/>
      <c r="G43" s="6"/>
      <c r="H43" s="6"/>
      <c r="I43" s="6"/>
      <c r="J43" s="6"/>
      <c r="K43" s="6"/>
      <c r="L43" s="6"/>
      <c r="M43" s="6"/>
      <c r="N43" s="6"/>
      <c r="O43" s="19"/>
    </row>
    <row r="44" spans="2:15" x14ac:dyDescent="0.25">
      <c r="B44" s="20"/>
      <c r="C44" s="47" t="s">
        <v>31</v>
      </c>
      <c r="D44" s="47"/>
      <c r="E44" s="47"/>
      <c r="F44" s="5"/>
      <c r="G44" s="47" t="s">
        <v>34</v>
      </c>
      <c r="H44" s="47"/>
      <c r="I44" s="6"/>
      <c r="J44" s="47" t="s">
        <v>72</v>
      </c>
      <c r="K44" s="47"/>
      <c r="L44" s="31"/>
      <c r="M44" s="47" t="s">
        <v>66</v>
      </c>
      <c r="N44" s="47"/>
      <c r="O44" s="19"/>
    </row>
    <row r="45" spans="2:15" x14ac:dyDescent="0.25">
      <c r="B45" s="20"/>
      <c r="C45" s="48"/>
      <c r="D45" s="48"/>
      <c r="E45" s="48"/>
      <c r="F45" s="5"/>
      <c r="G45" s="48"/>
      <c r="H45" s="48"/>
      <c r="I45" s="6"/>
      <c r="J45" s="48"/>
      <c r="K45" s="48"/>
      <c r="L45" s="31"/>
      <c r="M45" s="48"/>
      <c r="N45" s="48"/>
      <c r="O45" s="19"/>
    </row>
    <row r="46" spans="2:15" x14ac:dyDescent="0.25">
      <c r="B46" s="20"/>
      <c r="C46" s="43">
        <f>+J37</f>
        <v>3068</v>
      </c>
      <c r="D46" s="43"/>
      <c r="E46" s="43"/>
      <c r="F46" s="5" t="s">
        <v>26</v>
      </c>
      <c r="G46" s="44">
        <v>360</v>
      </c>
      <c r="H46" s="44"/>
      <c r="I46" s="7" t="s">
        <v>33</v>
      </c>
      <c r="J46" s="44">
        <v>0</v>
      </c>
      <c r="K46" s="44"/>
      <c r="L46" s="7" t="s">
        <v>27</v>
      </c>
      <c r="M46" s="43">
        <f>(C46/G46)*J46</f>
        <v>0</v>
      </c>
      <c r="N46" s="43"/>
      <c r="O46" s="19"/>
    </row>
    <row r="47" spans="2:15" x14ac:dyDescent="0.25">
      <c r="B47" s="20"/>
      <c r="C47" s="6"/>
      <c r="D47" s="6"/>
      <c r="E47" s="6"/>
      <c r="F47" s="5"/>
      <c r="G47" s="6"/>
      <c r="H47" s="6"/>
      <c r="I47" s="6"/>
      <c r="J47" s="6"/>
      <c r="K47" s="6"/>
      <c r="L47" s="6"/>
      <c r="M47" s="6"/>
      <c r="N47" s="6"/>
      <c r="O47" s="19"/>
    </row>
    <row r="48" spans="2:15" s="35" customFormat="1" ht="15" customHeight="1" x14ac:dyDescent="0.25">
      <c r="B48" s="32"/>
      <c r="C48" s="45" t="s">
        <v>36</v>
      </c>
      <c r="D48" s="45"/>
      <c r="E48" s="45"/>
      <c r="F48" s="45"/>
      <c r="G48" s="45"/>
      <c r="H48" s="45"/>
      <c r="I48" s="45"/>
      <c r="J48" s="45"/>
      <c r="K48" s="45"/>
      <c r="L48" s="33" t="s">
        <v>27</v>
      </c>
      <c r="M48" s="46">
        <f>+M42+M46</f>
        <v>1534</v>
      </c>
      <c r="N48" s="46"/>
      <c r="O48" s="34"/>
    </row>
    <row r="49" spans="2:15" ht="17.25" thickBot="1" x14ac:dyDescent="0.3">
      <c r="B49" s="25"/>
      <c r="C49" s="14"/>
      <c r="D49" s="14"/>
      <c r="E49" s="14"/>
      <c r="F49" s="13"/>
      <c r="G49" s="14"/>
      <c r="H49" s="14"/>
      <c r="I49" s="14"/>
      <c r="J49" s="14"/>
      <c r="K49" s="14"/>
      <c r="L49" s="14"/>
      <c r="M49" s="14"/>
      <c r="N49" s="14"/>
      <c r="O49" s="26"/>
    </row>
  </sheetData>
  <mergeCells count="37">
    <mergeCell ref="D20:E20"/>
    <mergeCell ref="K20:L20"/>
    <mergeCell ref="B2:O2"/>
    <mergeCell ref="B4:O4"/>
    <mergeCell ref="B17:O17"/>
    <mergeCell ref="B18:G19"/>
    <mergeCell ref="I18:N19"/>
    <mergeCell ref="B39:O39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B30:O30"/>
    <mergeCell ref="C40:E41"/>
    <mergeCell ref="G40:H41"/>
    <mergeCell ref="J40:K41"/>
    <mergeCell ref="M40:N41"/>
    <mergeCell ref="C42:E42"/>
    <mergeCell ref="G42:H42"/>
    <mergeCell ref="J42:K42"/>
    <mergeCell ref="M42:N42"/>
    <mergeCell ref="C48:K48"/>
    <mergeCell ref="M48:N48"/>
    <mergeCell ref="C44:E45"/>
    <mergeCell ref="G44:H45"/>
    <mergeCell ref="J44:K45"/>
    <mergeCell ref="M44:N45"/>
    <mergeCell ref="C46:E46"/>
    <mergeCell ref="G46:H46"/>
    <mergeCell ref="J46:K46"/>
    <mergeCell ref="M46:N46"/>
  </mergeCells>
  <pageMargins left="0.7" right="0.7" top="0.75" bottom="0.75" header="0.3" footer="0.3"/>
  <pageSetup paperSize="9" scale="9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showGridLines="0" topLeftCell="A25" zoomScaleNormal="100" zoomScaleSheetLayoutView="100" workbookViewId="0">
      <selection activeCell="A3" sqref="A3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6" t="s">
        <v>70</v>
      </c>
      <c r="B2" s="52" t="s">
        <v>49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/>
    </row>
    <row r="3" spans="1:15" ht="5.25" customHeight="1" thickBot="1" x14ac:dyDescent="0.3"/>
    <row r="4" spans="1:15" ht="17.25" thickBot="1" x14ac:dyDescent="0.3">
      <c r="B4" s="49" t="s">
        <v>1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39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39" t="s">
        <v>3</v>
      </c>
      <c r="J6" s="4" t="s">
        <v>41</v>
      </c>
      <c r="K6" s="6"/>
      <c r="L6" s="6"/>
      <c r="M6" s="6"/>
      <c r="N6" s="6"/>
      <c r="O6" s="9"/>
    </row>
    <row r="7" spans="1:15" x14ac:dyDescent="0.25">
      <c r="B7" s="3" t="s">
        <v>39</v>
      </c>
      <c r="C7" s="4"/>
      <c r="D7" s="4"/>
      <c r="E7" s="4"/>
      <c r="F7" s="5"/>
      <c r="G7" s="6"/>
      <c r="H7" s="7"/>
      <c r="I7" s="39" t="s">
        <v>3</v>
      </c>
      <c r="J7" s="4" t="s">
        <v>77</v>
      </c>
      <c r="K7" s="6"/>
      <c r="L7" s="6"/>
      <c r="M7" s="6"/>
      <c r="N7" s="6"/>
      <c r="O7" s="9"/>
    </row>
    <row r="8" spans="1:15" x14ac:dyDescent="0.25">
      <c r="B8" s="3" t="s">
        <v>7</v>
      </c>
      <c r="C8" s="4"/>
      <c r="D8" s="4"/>
      <c r="E8" s="4"/>
      <c r="F8" s="5"/>
      <c r="G8" s="6"/>
      <c r="H8" s="7"/>
      <c r="I8" s="39" t="s">
        <v>3</v>
      </c>
      <c r="J8" s="4" t="s">
        <v>78</v>
      </c>
      <c r="K8" s="6"/>
      <c r="L8" s="6"/>
      <c r="M8" s="6"/>
      <c r="N8" s="6"/>
      <c r="O8" s="9"/>
    </row>
    <row r="9" spans="1:15" x14ac:dyDescent="0.25">
      <c r="B9" s="3" t="s">
        <v>79</v>
      </c>
      <c r="C9" s="4"/>
      <c r="D9" s="4"/>
      <c r="E9" s="4"/>
      <c r="F9" s="5"/>
      <c r="G9" s="6"/>
      <c r="H9" s="7"/>
      <c r="I9" s="39"/>
      <c r="J9" s="4"/>
      <c r="K9" s="6"/>
      <c r="L9" s="6"/>
      <c r="M9" s="6"/>
      <c r="N9" s="6"/>
      <c r="O9" s="9"/>
    </row>
    <row r="10" spans="1:15" x14ac:dyDescent="0.25">
      <c r="B10" s="3"/>
      <c r="C10" s="4" t="s">
        <v>10</v>
      </c>
      <c r="D10" s="4"/>
      <c r="E10" s="4"/>
      <c r="F10" s="5"/>
      <c r="G10" s="6"/>
      <c r="H10" s="7"/>
      <c r="I10" s="39" t="s">
        <v>3</v>
      </c>
      <c r="J10" s="10">
        <v>2500</v>
      </c>
      <c r="K10" s="6"/>
      <c r="L10" s="6"/>
      <c r="M10" s="6"/>
      <c r="N10" s="6"/>
      <c r="O10" s="9"/>
    </row>
    <row r="11" spans="1:15" x14ac:dyDescent="0.25">
      <c r="B11" s="3"/>
      <c r="C11" s="4" t="s">
        <v>11</v>
      </c>
      <c r="D11" s="4"/>
      <c r="E11" s="4"/>
      <c r="F11" s="5"/>
      <c r="G11" s="6"/>
      <c r="H11" s="7"/>
      <c r="I11" s="39" t="s">
        <v>3</v>
      </c>
      <c r="J11" s="10">
        <v>93</v>
      </c>
      <c r="K11" s="6"/>
      <c r="L11" s="6"/>
      <c r="M11" s="6"/>
      <c r="N11" s="6"/>
      <c r="O11" s="9"/>
    </row>
    <row r="12" spans="1:15" x14ac:dyDescent="0.25">
      <c r="B12" s="3"/>
      <c r="C12" s="4" t="s">
        <v>12</v>
      </c>
      <c r="D12" s="4"/>
      <c r="E12" s="4"/>
      <c r="F12" s="5"/>
      <c r="G12" s="6"/>
      <c r="H12" s="7"/>
      <c r="I12" s="39" t="s">
        <v>3</v>
      </c>
      <c r="J12" s="10">
        <v>250</v>
      </c>
      <c r="K12" s="6"/>
      <c r="L12" s="6"/>
      <c r="M12" s="6"/>
      <c r="N12" s="6"/>
      <c r="O12" s="9"/>
    </row>
    <row r="13" spans="1:15" x14ac:dyDescent="0.25">
      <c r="B13" s="3"/>
      <c r="C13" s="4" t="s">
        <v>13</v>
      </c>
      <c r="D13" s="4"/>
      <c r="E13" s="4"/>
      <c r="F13" s="5"/>
      <c r="G13" s="6"/>
      <c r="H13" s="7"/>
      <c r="I13" s="39" t="s">
        <v>3</v>
      </c>
      <c r="J13" s="10">
        <v>300</v>
      </c>
      <c r="K13" s="6"/>
      <c r="L13" s="6"/>
      <c r="M13" s="6"/>
      <c r="N13" s="6"/>
      <c r="O13" s="9"/>
    </row>
    <row r="14" spans="1:15" x14ac:dyDescent="0.25">
      <c r="B14" s="3"/>
      <c r="C14" s="4" t="s">
        <v>14</v>
      </c>
      <c r="D14" s="4"/>
      <c r="E14" s="4"/>
      <c r="F14" s="5"/>
      <c r="G14" s="6"/>
      <c r="H14" s="7"/>
      <c r="I14" s="39" t="s">
        <v>3</v>
      </c>
      <c r="J14" s="10">
        <v>120</v>
      </c>
      <c r="K14" s="6"/>
      <c r="L14" s="6"/>
      <c r="M14" s="6"/>
      <c r="N14" s="6"/>
      <c r="O14" s="9"/>
    </row>
    <row r="15" spans="1:15" ht="17.25" thickBot="1" x14ac:dyDescent="0.3">
      <c r="B15" s="11"/>
      <c r="C15" s="12" t="s">
        <v>15</v>
      </c>
      <c r="D15" s="12"/>
      <c r="E15" s="12"/>
      <c r="F15" s="13"/>
      <c r="G15" s="14"/>
      <c r="H15" s="15"/>
      <c r="I15" s="16" t="s">
        <v>3</v>
      </c>
      <c r="J15" s="17">
        <v>180</v>
      </c>
      <c r="K15" s="14"/>
      <c r="L15" s="14"/>
      <c r="M15" s="14"/>
      <c r="N15" s="14"/>
      <c r="O15" s="18"/>
    </row>
    <row r="16" spans="1:15" ht="5.25" customHeight="1" thickBot="1" x14ac:dyDescent="0.3"/>
    <row r="17" spans="2:15" ht="17.25" thickBot="1" x14ac:dyDescent="0.3">
      <c r="B17" s="49" t="s">
        <v>16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1"/>
    </row>
    <row r="18" spans="2:15" ht="15" customHeight="1" x14ac:dyDescent="0.25">
      <c r="B18" s="57" t="s">
        <v>17</v>
      </c>
      <c r="C18" s="58"/>
      <c r="D18" s="58"/>
      <c r="E18" s="58"/>
      <c r="F18" s="58"/>
      <c r="G18" s="58"/>
      <c r="H18" s="6"/>
      <c r="I18" s="58" t="s">
        <v>18</v>
      </c>
      <c r="J18" s="58"/>
      <c r="K18" s="58"/>
      <c r="L18" s="58"/>
      <c r="M18" s="58"/>
      <c r="N18" s="58"/>
      <c r="O18" s="19"/>
    </row>
    <row r="19" spans="2:15" ht="15" customHeight="1" x14ac:dyDescent="0.25">
      <c r="B19" s="57"/>
      <c r="C19" s="58"/>
      <c r="D19" s="58"/>
      <c r="E19" s="58"/>
      <c r="F19" s="58"/>
      <c r="G19" s="58"/>
      <c r="H19" s="6"/>
      <c r="I19" s="58"/>
      <c r="J19" s="58"/>
      <c r="K19" s="58"/>
      <c r="L19" s="58"/>
      <c r="M19" s="58"/>
      <c r="N19" s="58"/>
      <c r="O19" s="19"/>
    </row>
    <row r="20" spans="2:15" x14ac:dyDescent="0.25">
      <c r="B20" s="20"/>
      <c r="C20" s="6" t="s">
        <v>20</v>
      </c>
      <c r="D20" s="56">
        <v>2021</v>
      </c>
      <c r="E20" s="56"/>
      <c r="F20" s="39" t="s">
        <v>3</v>
      </c>
      <c r="G20" s="10">
        <v>130</v>
      </c>
      <c r="H20" s="6"/>
      <c r="I20" s="6"/>
      <c r="J20" s="6" t="s">
        <v>20</v>
      </c>
      <c r="K20" s="56">
        <v>2021</v>
      </c>
      <c r="L20" s="56"/>
      <c r="M20" s="39" t="s">
        <v>3</v>
      </c>
      <c r="N20" s="10">
        <v>0</v>
      </c>
      <c r="O20" s="19"/>
    </row>
    <row r="21" spans="2:15" x14ac:dyDescent="0.25">
      <c r="B21" s="20"/>
      <c r="C21" s="6" t="s">
        <v>21</v>
      </c>
      <c r="D21" s="56">
        <v>2021</v>
      </c>
      <c r="E21" s="56"/>
      <c r="F21" s="39" t="s">
        <v>3</v>
      </c>
      <c r="G21" s="10">
        <v>140</v>
      </c>
      <c r="H21" s="6"/>
      <c r="I21" s="6"/>
      <c r="J21" s="6" t="s">
        <v>21</v>
      </c>
      <c r="K21" s="56">
        <v>2021</v>
      </c>
      <c r="L21" s="56"/>
      <c r="M21" s="39" t="s">
        <v>3</v>
      </c>
      <c r="N21" s="10">
        <v>100</v>
      </c>
      <c r="O21" s="19"/>
    </row>
    <row r="22" spans="2:15" x14ac:dyDescent="0.25">
      <c r="B22" s="20"/>
      <c r="C22" s="6" t="s">
        <v>22</v>
      </c>
      <c r="D22" s="56">
        <v>2021</v>
      </c>
      <c r="E22" s="56"/>
      <c r="F22" s="39" t="s">
        <v>3</v>
      </c>
      <c r="G22" s="10">
        <v>150</v>
      </c>
      <c r="H22" s="6"/>
      <c r="I22" s="6"/>
      <c r="J22" s="6" t="s">
        <v>22</v>
      </c>
      <c r="K22" s="56">
        <v>2021</v>
      </c>
      <c r="L22" s="56"/>
      <c r="M22" s="39" t="s">
        <v>3</v>
      </c>
      <c r="N22" s="10">
        <v>0</v>
      </c>
      <c r="O22" s="19"/>
    </row>
    <row r="23" spans="2:15" x14ac:dyDescent="0.25">
      <c r="B23" s="20"/>
      <c r="C23" s="6" t="s">
        <v>37</v>
      </c>
      <c r="D23" s="56">
        <v>2021</v>
      </c>
      <c r="E23" s="56"/>
      <c r="F23" s="39" t="s">
        <v>3</v>
      </c>
      <c r="G23" s="10">
        <v>160</v>
      </c>
      <c r="H23" s="6"/>
      <c r="I23" s="6"/>
      <c r="J23" s="6" t="s">
        <v>37</v>
      </c>
      <c r="K23" s="56">
        <v>2021</v>
      </c>
      <c r="L23" s="56"/>
      <c r="M23" s="39" t="s">
        <v>3</v>
      </c>
      <c r="N23" s="10">
        <v>110</v>
      </c>
      <c r="O23" s="19"/>
    </row>
    <row r="24" spans="2:15" x14ac:dyDescent="0.25">
      <c r="B24" s="20"/>
      <c r="C24" s="6" t="s">
        <v>38</v>
      </c>
      <c r="D24" s="56">
        <v>2021</v>
      </c>
      <c r="E24" s="56"/>
      <c r="F24" s="39" t="s">
        <v>3</v>
      </c>
      <c r="G24" s="10">
        <v>170</v>
      </c>
      <c r="H24" s="6"/>
      <c r="I24" s="6"/>
      <c r="J24" s="6" t="s">
        <v>38</v>
      </c>
      <c r="K24" s="56">
        <v>2021</v>
      </c>
      <c r="L24" s="56"/>
      <c r="M24" s="39" t="s">
        <v>3</v>
      </c>
      <c r="N24" s="10">
        <v>0</v>
      </c>
      <c r="O24" s="19"/>
    </row>
    <row r="25" spans="2:15" x14ac:dyDescent="0.25">
      <c r="B25" s="20"/>
      <c r="C25" s="6" t="s">
        <v>80</v>
      </c>
      <c r="D25" s="56">
        <v>2021</v>
      </c>
      <c r="E25" s="56"/>
      <c r="F25" s="39" t="s">
        <v>3</v>
      </c>
      <c r="G25" s="21">
        <f>+J15</f>
        <v>180</v>
      </c>
      <c r="H25" s="6"/>
      <c r="I25" s="6"/>
      <c r="J25" s="6" t="s">
        <v>80</v>
      </c>
      <c r="K25" s="56">
        <v>2021</v>
      </c>
      <c r="L25" s="56"/>
      <c r="M25" s="39" t="s">
        <v>3</v>
      </c>
      <c r="N25" s="21">
        <f>+J14</f>
        <v>120</v>
      </c>
      <c r="O25" s="19"/>
    </row>
    <row r="26" spans="2:15" s="2" customFormat="1" x14ac:dyDescent="0.25">
      <c r="B26" s="22"/>
      <c r="C26" s="5"/>
      <c r="D26" s="5" t="s">
        <v>23</v>
      </c>
      <c r="E26" s="5"/>
      <c r="F26" s="39" t="s">
        <v>3</v>
      </c>
      <c r="G26" s="23">
        <f>SUM(G20:G25)</f>
        <v>930</v>
      </c>
      <c r="H26" s="5"/>
      <c r="I26" s="5"/>
      <c r="J26" s="5"/>
      <c r="K26" s="5" t="s">
        <v>23</v>
      </c>
      <c r="L26" s="5"/>
      <c r="M26" s="39" t="s">
        <v>3</v>
      </c>
      <c r="N26" s="23">
        <f>SUM(N20:N25)</f>
        <v>330</v>
      </c>
      <c r="O26" s="24"/>
    </row>
    <row r="27" spans="2:15" x14ac:dyDescent="0.25">
      <c r="B27" s="22"/>
      <c r="C27" s="5" t="s">
        <v>24</v>
      </c>
      <c r="D27" s="6"/>
      <c r="E27" s="6"/>
      <c r="F27" s="5"/>
      <c r="G27" s="6"/>
      <c r="H27" s="6"/>
      <c r="J27" s="5" t="s">
        <v>25</v>
      </c>
      <c r="K27" s="6"/>
      <c r="L27" s="6"/>
      <c r="M27" s="5"/>
      <c r="N27" s="6"/>
      <c r="O27" s="19"/>
    </row>
    <row r="28" spans="2:15" ht="17.25" thickBot="1" x14ac:dyDescent="0.3">
      <c r="B28" s="25"/>
      <c r="C28" s="17">
        <f>+G26</f>
        <v>930</v>
      </c>
      <c r="D28" s="15" t="s">
        <v>26</v>
      </c>
      <c r="E28" s="16">
        <v>6</v>
      </c>
      <c r="F28" s="13" t="s">
        <v>27</v>
      </c>
      <c r="G28" s="17">
        <f>+C28/E28</f>
        <v>155</v>
      </c>
      <c r="H28" s="14"/>
      <c r="I28" s="14"/>
      <c r="J28" s="17">
        <f>+N26</f>
        <v>330</v>
      </c>
      <c r="K28" s="15" t="s">
        <v>26</v>
      </c>
      <c r="L28" s="16">
        <v>6</v>
      </c>
      <c r="M28" s="13" t="s">
        <v>27</v>
      </c>
      <c r="N28" s="17">
        <f>+J28/L28</f>
        <v>55</v>
      </c>
      <c r="O28" s="26"/>
    </row>
    <row r="29" spans="2:15" ht="5.25" customHeight="1" thickBot="1" x14ac:dyDescent="0.3"/>
    <row r="30" spans="2:15" ht="17.25" thickBot="1" x14ac:dyDescent="0.3">
      <c r="B30" s="49" t="s">
        <v>28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</row>
    <row r="31" spans="2:15" x14ac:dyDescent="0.25">
      <c r="B31" s="3"/>
      <c r="C31" s="4" t="s">
        <v>10</v>
      </c>
      <c r="D31" s="6"/>
      <c r="E31" s="6"/>
      <c r="F31" s="5"/>
      <c r="G31" s="6"/>
      <c r="H31" s="6"/>
      <c r="I31" s="39" t="s">
        <v>3</v>
      </c>
      <c r="J31" s="10">
        <f>+J10</f>
        <v>2500</v>
      </c>
      <c r="K31" s="6"/>
      <c r="L31" s="6"/>
      <c r="M31" s="6"/>
      <c r="N31" s="6"/>
      <c r="O31" s="9"/>
    </row>
    <row r="32" spans="2:15" x14ac:dyDescent="0.25">
      <c r="B32" s="3"/>
      <c r="C32" s="4" t="s">
        <v>11</v>
      </c>
      <c r="D32" s="6"/>
      <c r="E32" s="6"/>
      <c r="F32" s="5"/>
      <c r="G32" s="6"/>
      <c r="H32" s="6"/>
      <c r="I32" s="39" t="s">
        <v>3</v>
      </c>
      <c r="J32" s="10">
        <f>+J11</f>
        <v>93</v>
      </c>
      <c r="K32" s="6"/>
      <c r="L32" s="6"/>
      <c r="M32" s="6"/>
      <c r="N32" s="6"/>
      <c r="O32" s="9"/>
    </row>
    <row r="33" spans="2:15" x14ac:dyDescent="0.25">
      <c r="B33" s="3"/>
      <c r="C33" s="4" t="s">
        <v>12</v>
      </c>
      <c r="D33" s="6"/>
      <c r="E33" s="6"/>
      <c r="F33" s="5"/>
      <c r="G33" s="6"/>
      <c r="H33" s="6"/>
      <c r="I33" s="39" t="s">
        <v>3</v>
      </c>
      <c r="J33" s="10">
        <f>+J12</f>
        <v>250</v>
      </c>
      <c r="K33" s="6"/>
      <c r="L33" s="6"/>
      <c r="M33" s="6"/>
      <c r="N33" s="6"/>
      <c r="O33" s="9"/>
    </row>
    <row r="34" spans="2:15" x14ac:dyDescent="0.25">
      <c r="B34" s="3"/>
      <c r="C34" s="4" t="s">
        <v>13</v>
      </c>
      <c r="D34" s="6"/>
      <c r="E34" s="6"/>
      <c r="F34" s="5"/>
      <c r="G34" s="6"/>
      <c r="H34" s="6"/>
      <c r="I34" s="39" t="s">
        <v>3</v>
      </c>
      <c r="J34" s="10">
        <f>+J13</f>
        <v>300</v>
      </c>
      <c r="K34" s="6"/>
      <c r="L34" s="6"/>
      <c r="M34" s="6"/>
      <c r="N34" s="6"/>
      <c r="O34" s="9"/>
    </row>
    <row r="35" spans="2:15" x14ac:dyDescent="0.25">
      <c r="B35" s="3"/>
      <c r="C35" s="4" t="s">
        <v>29</v>
      </c>
      <c r="D35" s="6"/>
      <c r="E35" s="6"/>
      <c r="F35" s="5"/>
      <c r="G35" s="6"/>
      <c r="H35" s="6"/>
      <c r="I35" s="39" t="s">
        <v>3</v>
      </c>
      <c r="J35" s="10">
        <f>+G28</f>
        <v>155</v>
      </c>
      <c r="K35" s="6"/>
      <c r="L35" s="6"/>
      <c r="M35" s="6"/>
      <c r="N35" s="6"/>
      <c r="O35" s="9"/>
    </row>
    <row r="36" spans="2:15" ht="17.25" thickBot="1" x14ac:dyDescent="0.3">
      <c r="B36" s="3"/>
      <c r="C36" s="4" t="s">
        <v>30</v>
      </c>
      <c r="D36" s="6"/>
      <c r="E36" s="6"/>
      <c r="F36" s="5"/>
      <c r="G36" s="6"/>
      <c r="H36" s="6"/>
      <c r="I36" s="39" t="s">
        <v>3</v>
      </c>
      <c r="J36" s="17">
        <f>+N28</f>
        <v>55</v>
      </c>
      <c r="K36" s="6"/>
      <c r="L36" s="6"/>
      <c r="M36" s="6"/>
      <c r="N36" s="6"/>
      <c r="O36" s="9"/>
    </row>
    <row r="37" spans="2:15" s="2" customFormat="1" ht="15" thickBot="1" x14ac:dyDescent="0.3">
      <c r="B37" s="27"/>
      <c r="C37" s="13"/>
      <c r="D37" s="13"/>
      <c r="E37" s="13"/>
      <c r="F37" s="13"/>
      <c r="G37" s="15" t="s">
        <v>23</v>
      </c>
      <c r="H37" s="13"/>
      <c r="I37" s="15" t="s">
        <v>3</v>
      </c>
      <c r="J37" s="28">
        <f>SUM(J31:J36)</f>
        <v>3353</v>
      </c>
      <c r="K37" s="13"/>
      <c r="L37" s="13"/>
      <c r="M37" s="13"/>
      <c r="N37" s="13"/>
      <c r="O37" s="29"/>
    </row>
    <row r="38" spans="2:15" ht="5.25" customHeight="1" thickBot="1" x14ac:dyDescent="0.3"/>
    <row r="39" spans="2:15" ht="17.25" thickBot="1" x14ac:dyDescent="0.3">
      <c r="B39" s="49" t="s">
        <v>65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</row>
    <row r="40" spans="2:15" ht="15" customHeight="1" x14ac:dyDescent="0.25">
      <c r="B40" s="20"/>
      <c r="C40" s="55" t="s">
        <v>31</v>
      </c>
      <c r="D40" s="55"/>
      <c r="E40" s="55"/>
      <c r="F40" s="5"/>
      <c r="G40" s="55" t="s">
        <v>32</v>
      </c>
      <c r="H40" s="55"/>
      <c r="I40" s="6"/>
      <c r="J40" s="55" t="s">
        <v>71</v>
      </c>
      <c r="K40" s="55"/>
      <c r="L40" s="30"/>
      <c r="M40" s="55" t="s">
        <v>66</v>
      </c>
      <c r="N40" s="55"/>
      <c r="O40" s="19"/>
    </row>
    <row r="41" spans="2:15" x14ac:dyDescent="0.25">
      <c r="B41" s="20"/>
      <c r="C41" s="48"/>
      <c r="D41" s="48"/>
      <c r="E41" s="48"/>
      <c r="F41" s="5"/>
      <c r="G41" s="48"/>
      <c r="H41" s="48"/>
      <c r="I41" s="6"/>
      <c r="J41" s="48"/>
      <c r="K41" s="48"/>
      <c r="L41" s="31"/>
      <c r="M41" s="48"/>
      <c r="N41" s="48"/>
      <c r="O41" s="19"/>
    </row>
    <row r="42" spans="2:15" x14ac:dyDescent="0.25">
      <c r="B42" s="20"/>
      <c r="C42" s="43">
        <f>+J37</f>
        <v>3353</v>
      </c>
      <c r="D42" s="43"/>
      <c r="E42" s="43"/>
      <c r="F42" s="5" t="s">
        <v>26</v>
      </c>
      <c r="G42" s="44">
        <v>12</v>
      </c>
      <c r="H42" s="44"/>
      <c r="I42" s="7" t="s">
        <v>33</v>
      </c>
      <c r="J42" s="44">
        <v>7</v>
      </c>
      <c r="K42" s="44"/>
      <c r="L42" s="7" t="s">
        <v>27</v>
      </c>
      <c r="M42" s="43">
        <f>(C42/G42)*J42</f>
        <v>1955.9166666666667</v>
      </c>
      <c r="N42" s="43"/>
      <c r="O42" s="19"/>
    </row>
    <row r="43" spans="2:15" x14ac:dyDescent="0.25">
      <c r="B43" s="20"/>
      <c r="C43" s="6"/>
      <c r="D43" s="6"/>
      <c r="E43" s="6"/>
      <c r="F43" s="5"/>
      <c r="G43" s="6"/>
      <c r="H43" s="6"/>
      <c r="I43" s="6"/>
      <c r="J43" s="6"/>
      <c r="K43" s="6"/>
      <c r="L43" s="6"/>
      <c r="M43" s="6"/>
      <c r="N43" s="6"/>
      <c r="O43" s="19"/>
    </row>
    <row r="44" spans="2:15" x14ac:dyDescent="0.25">
      <c r="B44" s="20"/>
      <c r="C44" s="47" t="s">
        <v>31</v>
      </c>
      <c r="D44" s="47"/>
      <c r="E44" s="47"/>
      <c r="F44" s="5"/>
      <c r="G44" s="47" t="s">
        <v>34</v>
      </c>
      <c r="H44" s="47"/>
      <c r="I44" s="6"/>
      <c r="J44" s="47" t="s">
        <v>72</v>
      </c>
      <c r="K44" s="47"/>
      <c r="L44" s="31"/>
      <c r="M44" s="47" t="s">
        <v>66</v>
      </c>
      <c r="N44" s="47"/>
      <c r="O44" s="19"/>
    </row>
    <row r="45" spans="2:15" x14ac:dyDescent="0.25">
      <c r="B45" s="20"/>
      <c r="C45" s="48"/>
      <c r="D45" s="48"/>
      <c r="E45" s="48"/>
      <c r="F45" s="5"/>
      <c r="G45" s="48"/>
      <c r="H45" s="48"/>
      <c r="I45" s="6"/>
      <c r="J45" s="48"/>
      <c r="K45" s="48"/>
      <c r="L45" s="31"/>
      <c r="M45" s="48"/>
      <c r="N45" s="48"/>
      <c r="O45" s="19"/>
    </row>
    <row r="46" spans="2:15" x14ac:dyDescent="0.25">
      <c r="B46" s="20"/>
      <c r="C46" s="43">
        <f>+J37</f>
        <v>3353</v>
      </c>
      <c r="D46" s="43"/>
      <c r="E46" s="43"/>
      <c r="F46" s="5" t="s">
        <v>26</v>
      </c>
      <c r="G46" s="44">
        <v>360</v>
      </c>
      <c r="H46" s="44"/>
      <c r="I46" s="7" t="s">
        <v>33</v>
      </c>
      <c r="J46" s="44">
        <v>20</v>
      </c>
      <c r="K46" s="44"/>
      <c r="L46" s="7" t="s">
        <v>27</v>
      </c>
      <c r="M46" s="43">
        <f>(C46/G46)*J46</f>
        <v>186.27777777777777</v>
      </c>
      <c r="N46" s="43"/>
      <c r="O46" s="19"/>
    </row>
    <row r="47" spans="2:15" x14ac:dyDescent="0.25">
      <c r="B47" s="20"/>
      <c r="C47" s="6"/>
      <c r="D47" s="6"/>
      <c r="E47" s="6"/>
      <c r="F47" s="5"/>
      <c r="G47" s="6"/>
      <c r="H47" s="6"/>
      <c r="I47" s="6"/>
      <c r="J47" s="6"/>
      <c r="K47" s="6"/>
      <c r="L47" s="6"/>
      <c r="M47" s="6"/>
      <c r="N47" s="6"/>
      <c r="O47" s="19"/>
    </row>
    <row r="48" spans="2:15" s="35" customFormat="1" ht="15" customHeight="1" x14ac:dyDescent="0.25">
      <c r="B48" s="32"/>
      <c r="C48" s="45" t="s">
        <v>36</v>
      </c>
      <c r="D48" s="45"/>
      <c r="E48" s="45"/>
      <c r="F48" s="45"/>
      <c r="G48" s="45"/>
      <c r="H48" s="45"/>
      <c r="I48" s="45"/>
      <c r="J48" s="45"/>
      <c r="K48" s="45"/>
      <c r="L48" s="38" t="s">
        <v>27</v>
      </c>
      <c r="M48" s="46">
        <f>+M42+M46</f>
        <v>2142.1944444444443</v>
      </c>
      <c r="N48" s="46"/>
      <c r="O48" s="34"/>
    </row>
    <row r="49" spans="2:15" ht="17.25" thickBot="1" x14ac:dyDescent="0.3">
      <c r="B49" s="25"/>
      <c r="C49" s="14"/>
      <c r="D49" s="14"/>
      <c r="E49" s="14"/>
      <c r="F49" s="13"/>
      <c r="G49" s="14"/>
      <c r="H49" s="14"/>
      <c r="I49" s="14"/>
      <c r="J49" s="14"/>
      <c r="K49" s="14"/>
      <c r="L49" s="14"/>
      <c r="M49" s="14"/>
      <c r="N49" s="14"/>
      <c r="O49" s="26"/>
    </row>
  </sheetData>
  <mergeCells count="37">
    <mergeCell ref="D20:E20"/>
    <mergeCell ref="K20:L20"/>
    <mergeCell ref="B2:O2"/>
    <mergeCell ref="B4:O4"/>
    <mergeCell ref="B17:O17"/>
    <mergeCell ref="B18:G19"/>
    <mergeCell ref="I18:N19"/>
    <mergeCell ref="B39:O39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B30:O30"/>
    <mergeCell ref="C40:E41"/>
    <mergeCell ref="G40:H41"/>
    <mergeCell ref="J40:K41"/>
    <mergeCell ref="M40:N41"/>
    <mergeCell ref="C42:E42"/>
    <mergeCell ref="G42:H42"/>
    <mergeCell ref="J42:K42"/>
    <mergeCell ref="M42:N42"/>
    <mergeCell ref="C48:K48"/>
    <mergeCell ref="M48:N48"/>
    <mergeCell ref="C44:E45"/>
    <mergeCell ref="G44:H45"/>
    <mergeCell ref="J44:K45"/>
    <mergeCell ref="M44:N45"/>
    <mergeCell ref="C46:E46"/>
    <mergeCell ref="G46:H46"/>
    <mergeCell ref="J46:K46"/>
    <mergeCell ref="M46:N46"/>
  </mergeCells>
  <pageMargins left="0.7" right="0.7" top="0.75" bottom="0.75" header="0.3" footer="0.3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showGridLines="0" tabSelected="1" zoomScaleNormal="100" zoomScaleSheetLayoutView="100" workbookViewId="0">
      <selection activeCell="R15" sqref="R15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6" t="s">
        <v>84</v>
      </c>
      <c r="B2" s="52" t="s">
        <v>114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/>
    </row>
    <row r="3" spans="1:15" ht="5.25" customHeight="1" thickBot="1" x14ac:dyDescent="0.3"/>
    <row r="4" spans="1:15" ht="17.25" thickBot="1" x14ac:dyDescent="0.3">
      <c r="B4" s="49" t="s">
        <v>1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39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39" t="s">
        <v>3</v>
      </c>
      <c r="J6" s="4" t="s">
        <v>41</v>
      </c>
      <c r="K6" s="6"/>
      <c r="L6" s="6"/>
      <c r="M6" s="6"/>
      <c r="N6" s="6"/>
      <c r="O6" s="9"/>
    </row>
    <row r="7" spans="1:15" x14ac:dyDescent="0.25">
      <c r="B7" s="3" t="s">
        <v>39</v>
      </c>
      <c r="C7" s="4"/>
      <c r="D7" s="4"/>
      <c r="E7" s="4"/>
      <c r="F7" s="5"/>
      <c r="G7" s="6"/>
      <c r="H7" s="7"/>
      <c r="I7" s="39" t="s">
        <v>3</v>
      </c>
      <c r="J7" s="4" t="s">
        <v>81</v>
      </c>
      <c r="K7" s="6"/>
      <c r="L7" s="6"/>
      <c r="M7" s="6"/>
      <c r="N7" s="6"/>
      <c r="O7" s="9"/>
    </row>
    <row r="8" spans="1:15" x14ac:dyDescent="0.25">
      <c r="B8" s="3" t="s">
        <v>7</v>
      </c>
      <c r="C8" s="4"/>
      <c r="D8" s="4"/>
      <c r="E8" s="4"/>
      <c r="F8" s="5"/>
      <c r="G8" s="6"/>
      <c r="H8" s="7"/>
      <c r="I8" s="39" t="s">
        <v>3</v>
      </c>
      <c r="J8" s="4" t="s">
        <v>82</v>
      </c>
      <c r="K8" s="6"/>
      <c r="L8" s="6"/>
      <c r="M8" s="6"/>
      <c r="N8" s="6"/>
      <c r="O8" s="9"/>
    </row>
    <row r="9" spans="1:15" x14ac:dyDescent="0.25">
      <c r="B9" s="3" t="s">
        <v>83</v>
      </c>
      <c r="C9" s="4"/>
      <c r="D9" s="4"/>
      <c r="E9" s="4"/>
      <c r="F9" s="5"/>
      <c r="G9" s="6"/>
      <c r="H9" s="7"/>
      <c r="I9" s="39"/>
      <c r="J9" s="4"/>
      <c r="K9" s="6"/>
      <c r="L9" s="6"/>
      <c r="M9" s="6"/>
      <c r="N9" s="6"/>
      <c r="O9" s="9"/>
    </row>
    <row r="10" spans="1:15" x14ac:dyDescent="0.25">
      <c r="B10" s="3"/>
      <c r="C10" s="4" t="s">
        <v>10</v>
      </c>
      <c r="D10" s="4"/>
      <c r="E10" s="4"/>
      <c r="F10" s="5"/>
      <c r="G10" s="6"/>
      <c r="H10" s="7"/>
      <c r="I10" s="39" t="s">
        <v>3</v>
      </c>
      <c r="J10" s="10">
        <v>2750</v>
      </c>
      <c r="K10" s="6"/>
      <c r="L10" s="6"/>
      <c r="M10" s="6"/>
      <c r="N10" s="6"/>
      <c r="O10" s="9"/>
    </row>
    <row r="11" spans="1:15" x14ac:dyDescent="0.25">
      <c r="B11" s="3"/>
      <c r="C11" s="4" t="s">
        <v>11</v>
      </c>
      <c r="D11" s="4"/>
      <c r="E11" s="4"/>
      <c r="F11" s="5"/>
      <c r="G11" s="6"/>
      <c r="H11" s="7"/>
      <c r="I11" s="39" t="s">
        <v>3</v>
      </c>
      <c r="J11" s="10">
        <v>93</v>
      </c>
      <c r="K11" s="6"/>
      <c r="L11" s="6"/>
      <c r="M11" s="6"/>
      <c r="N11" s="6"/>
      <c r="O11" s="9"/>
    </row>
    <row r="12" spans="1:15" x14ac:dyDescent="0.25">
      <c r="B12" s="3"/>
      <c r="C12" s="4" t="s">
        <v>12</v>
      </c>
      <c r="D12" s="4"/>
      <c r="E12" s="4"/>
      <c r="F12" s="5"/>
      <c r="G12" s="6"/>
      <c r="H12" s="7"/>
      <c r="I12" s="39" t="s">
        <v>3</v>
      </c>
      <c r="J12" s="10">
        <v>270</v>
      </c>
      <c r="K12" s="6"/>
      <c r="L12" s="6"/>
      <c r="M12" s="6"/>
      <c r="N12" s="6"/>
      <c r="O12" s="9"/>
    </row>
    <row r="13" spans="1:15" x14ac:dyDescent="0.25">
      <c r="B13" s="3"/>
      <c r="C13" s="4" t="s">
        <v>13</v>
      </c>
      <c r="D13" s="4"/>
      <c r="E13" s="4"/>
      <c r="F13" s="5"/>
      <c r="G13" s="6"/>
      <c r="H13" s="7"/>
      <c r="I13" s="39" t="s">
        <v>3</v>
      </c>
      <c r="J13" s="10">
        <v>320</v>
      </c>
      <c r="K13" s="6"/>
      <c r="L13" s="6"/>
      <c r="M13" s="6"/>
      <c r="N13" s="6"/>
      <c r="O13" s="9"/>
    </row>
    <row r="14" spans="1:15" x14ac:dyDescent="0.25">
      <c r="B14" s="3"/>
      <c r="C14" s="4" t="s">
        <v>14</v>
      </c>
      <c r="D14" s="4"/>
      <c r="E14" s="4"/>
      <c r="F14" s="5"/>
      <c r="G14" s="6"/>
      <c r="H14" s="7"/>
      <c r="I14" s="39" t="s">
        <v>3</v>
      </c>
      <c r="J14" s="10">
        <v>150</v>
      </c>
      <c r="K14" s="6"/>
      <c r="L14" s="6"/>
      <c r="M14" s="6"/>
      <c r="N14" s="6"/>
      <c r="O14" s="9"/>
    </row>
    <row r="15" spans="1:15" ht="17.25" thickBot="1" x14ac:dyDescent="0.3">
      <c r="B15" s="11"/>
      <c r="C15" s="12" t="s">
        <v>15</v>
      </c>
      <c r="D15" s="12"/>
      <c r="E15" s="12"/>
      <c r="F15" s="13"/>
      <c r="G15" s="14"/>
      <c r="H15" s="15"/>
      <c r="I15" s="16" t="s">
        <v>3</v>
      </c>
      <c r="J15" s="17">
        <v>190</v>
      </c>
      <c r="K15" s="14"/>
      <c r="L15" s="14"/>
      <c r="M15" s="14"/>
      <c r="N15" s="14"/>
      <c r="O15" s="18"/>
    </row>
    <row r="16" spans="1:15" ht="5.25" customHeight="1" thickBot="1" x14ac:dyDescent="0.3"/>
    <row r="17" spans="2:15" ht="17.25" thickBot="1" x14ac:dyDescent="0.3">
      <c r="B17" s="49" t="s">
        <v>16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1"/>
    </row>
    <row r="18" spans="2:15" ht="15" customHeight="1" x14ac:dyDescent="0.25">
      <c r="B18" s="57" t="s">
        <v>17</v>
      </c>
      <c r="C18" s="58"/>
      <c r="D18" s="58"/>
      <c r="E18" s="58"/>
      <c r="F18" s="58"/>
      <c r="G18" s="58"/>
      <c r="H18" s="6"/>
      <c r="I18" s="58" t="s">
        <v>18</v>
      </c>
      <c r="J18" s="58"/>
      <c r="K18" s="58"/>
      <c r="L18" s="58"/>
      <c r="M18" s="58"/>
      <c r="N18" s="58"/>
      <c r="O18" s="19"/>
    </row>
    <row r="19" spans="2:15" ht="15" customHeight="1" x14ac:dyDescent="0.25">
      <c r="B19" s="57"/>
      <c r="C19" s="58"/>
      <c r="D19" s="58"/>
      <c r="E19" s="58"/>
      <c r="F19" s="58"/>
      <c r="G19" s="58"/>
      <c r="H19" s="6"/>
      <c r="I19" s="58"/>
      <c r="J19" s="58"/>
      <c r="K19" s="58"/>
      <c r="L19" s="58"/>
      <c r="M19" s="58"/>
      <c r="N19" s="58"/>
      <c r="O19" s="19"/>
    </row>
    <row r="20" spans="2:15" x14ac:dyDescent="0.25">
      <c r="B20" s="20"/>
      <c r="C20" s="6" t="s">
        <v>22</v>
      </c>
      <c r="D20" s="56">
        <v>2021</v>
      </c>
      <c r="E20" s="56"/>
      <c r="F20" s="39" t="s">
        <v>3</v>
      </c>
      <c r="G20" s="10">
        <v>170</v>
      </c>
      <c r="H20" s="6"/>
      <c r="I20" s="6"/>
      <c r="J20" s="6" t="s">
        <v>22</v>
      </c>
      <c r="K20" s="56">
        <v>2021</v>
      </c>
      <c r="L20" s="56"/>
      <c r="M20" s="39" t="s">
        <v>3</v>
      </c>
      <c r="N20" s="10">
        <v>0</v>
      </c>
      <c r="O20" s="19"/>
    </row>
    <row r="21" spans="2:15" x14ac:dyDescent="0.25">
      <c r="B21" s="20"/>
      <c r="C21" s="6" t="s">
        <v>37</v>
      </c>
      <c r="D21" s="56">
        <v>2021</v>
      </c>
      <c r="E21" s="56"/>
      <c r="F21" s="39" t="s">
        <v>3</v>
      </c>
      <c r="G21" s="10">
        <v>190</v>
      </c>
      <c r="H21" s="6"/>
      <c r="I21" s="6"/>
      <c r="J21" s="6" t="s">
        <v>37</v>
      </c>
      <c r="K21" s="56">
        <v>2021</v>
      </c>
      <c r="L21" s="56"/>
      <c r="M21" s="39" t="s">
        <v>3</v>
      </c>
      <c r="N21" s="10">
        <v>100</v>
      </c>
      <c r="O21" s="19"/>
    </row>
    <row r="22" spans="2:15" x14ac:dyDescent="0.25">
      <c r="B22" s="20"/>
      <c r="C22" s="6" t="s">
        <v>38</v>
      </c>
      <c r="D22" s="56">
        <v>2021</v>
      </c>
      <c r="E22" s="56"/>
      <c r="F22" s="39" t="s">
        <v>3</v>
      </c>
      <c r="G22" s="10">
        <v>170</v>
      </c>
      <c r="H22" s="6"/>
      <c r="I22" s="6"/>
      <c r="J22" s="6" t="s">
        <v>38</v>
      </c>
      <c r="K22" s="56">
        <v>2021</v>
      </c>
      <c r="L22" s="56"/>
      <c r="M22" s="39" t="s">
        <v>3</v>
      </c>
      <c r="N22" s="10">
        <v>0</v>
      </c>
      <c r="O22" s="19"/>
    </row>
    <row r="23" spans="2:15" x14ac:dyDescent="0.25">
      <c r="B23" s="20"/>
      <c r="C23" s="6" t="s">
        <v>80</v>
      </c>
      <c r="D23" s="56">
        <v>2021</v>
      </c>
      <c r="E23" s="56"/>
      <c r="F23" s="39" t="s">
        <v>3</v>
      </c>
      <c r="G23" s="10">
        <v>190</v>
      </c>
      <c r="H23" s="6"/>
      <c r="I23" s="6"/>
      <c r="J23" s="6" t="s">
        <v>80</v>
      </c>
      <c r="K23" s="56">
        <v>2021</v>
      </c>
      <c r="L23" s="56"/>
      <c r="M23" s="39" t="s">
        <v>3</v>
      </c>
      <c r="N23" s="10">
        <v>120</v>
      </c>
      <c r="O23" s="19"/>
    </row>
    <row r="24" spans="2:15" x14ac:dyDescent="0.25">
      <c r="B24" s="20"/>
      <c r="C24" s="6" t="s">
        <v>85</v>
      </c>
      <c r="D24" s="56">
        <v>2021</v>
      </c>
      <c r="E24" s="56"/>
      <c r="F24" s="39" t="s">
        <v>3</v>
      </c>
      <c r="G24" s="10">
        <v>170</v>
      </c>
      <c r="H24" s="6"/>
      <c r="I24" s="6"/>
      <c r="J24" s="6" t="s">
        <v>85</v>
      </c>
      <c r="K24" s="56">
        <v>2021</v>
      </c>
      <c r="L24" s="56"/>
      <c r="M24" s="39" t="s">
        <v>3</v>
      </c>
      <c r="N24" s="10">
        <v>0</v>
      </c>
      <c r="O24" s="19"/>
    </row>
    <row r="25" spans="2:15" x14ac:dyDescent="0.25">
      <c r="B25" s="20"/>
      <c r="C25" s="6" t="s">
        <v>86</v>
      </c>
      <c r="D25" s="56">
        <v>2021</v>
      </c>
      <c r="E25" s="56"/>
      <c r="F25" s="39" t="s">
        <v>3</v>
      </c>
      <c r="G25" s="21">
        <f>+J15</f>
        <v>190</v>
      </c>
      <c r="H25" s="6"/>
      <c r="I25" s="6"/>
      <c r="J25" s="6" t="s">
        <v>86</v>
      </c>
      <c r="K25" s="56">
        <v>2021</v>
      </c>
      <c r="L25" s="56"/>
      <c r="M25" s="39" t="s">
        <v>3</v>
      </c>
      <c r="N25" s="21">
        <f>+J14</f>
        <v>150</v>
      </c>
      <c r="O25" s="19"/>
    </row>
    <row r="26" spans="2:15" s="2" customFormat="1" x14ac:dyDescent="0.25">
      <c r="B26" s="22"/>
      <c r="C26" s="5"/>
      <c r="D26" s="5" t="s">
        <v>23</v>
      </c>
      <c r="E26" s="5"/>
      <c r="F26" s="39" t="s">
        <v>3</v>
      </c>
      <c r="G26" s="23">
        <f>SUM(G20:G25)</f>
        <v>1080</v>
      </c>
      <c r="H26" s="5"/>
      <c r="I26" s="5"/>
      <c r="J26" s="5"/>
      <c r="K26" s="5" t="s">
        <v>23</v>
      </c>
      <c r="L26" s="5"/>
      <c r="M26" s="39" t="s">
        <v>3</v>
      </c>
      <c r="N26" s="23">
        <f>SUM(N20:N25)</f>
        <v>370</v>
      </c>
      <c r="O26" s="24"/>
    </row>
    <row r="27" spans="2:15" x14ac:dyDescent="0.25">
      <c r="B27" s="22"/>
      <c r="C27" s="5" t="s">
        <v>24</v>
      </c>
      <c r="D27" s="6"/>
      <c r="E27" s="6"/>
      <c r="F27" s="5"/>
      <c r="G27" s="6"/>
      <c r="H27" s="6"/>
      <c r="J27" s="5" t="s">
        <v>25</v>
      </c>
      <c r="K27" s="6"/>
      <c r="L27" s="6"/>
      <c r="M27" s="5"/>
      <c r="N27" s="6"/>
      <c r="O27" s="19"/>
    </row>
    <row r="28" spans="2:15" ht="17.25" thickBot="1" x14ac:dyDescent="0.3">
      <c r="B28" s="25"/>
      <c r="C28" s="17">
        <f>+G26</f>
        <v>1080</v>
      </c>
      <c r="D28" s="15" t="s">
        <v>26</v>
      </c>
      <c r="E28" s="16">
        <v>6</v>
      </c>
      <c r="F28" s="13" t="s">
        <v>27</v>
      </c>
      <c r="G28" s="17">
        <f>+C28/E28</f>
        <v>180</v>
      </c>
      <c r="H28" s="14"/>
      <c r="I28" s="14"/>
      <c r="J28" s="17">
        <f>+N26</f>
        <v>370</v>
      </c>
      <c r="K28" s="15" t="s">
        <v>26</v>
      </c>
      <c r="L28" s="16">
        <v>6</v>
      </c>
      <c r="M28" s="13" t="s">
        <v>27</v>
      </c>
      <c r="N28" s="17">
        <f>+J28/L28</f>
        <v>61.666666666666664</v>
      </c>
      <c r="O28" s="26"/>
    </row>
    <row r="29" spans="2:15" ht="5.25" customHeight="1" thickBot="1" x14ac:dyDescent="0.3"/>
    <row r="30" spans="2:15" ht="17.25" thickBot="1" x14ac:dyDescent="0.3">
      <c r="B30" s="49" t="s">
        <v>28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</row>
    <row r="31" spans="2:15" x14ac:dyDescent="0.25">
      <c r="B31" s="3"/>
      <c r="C31" s="4" t="s">
        <v>10</v>
      </c>
      <c r="D31" s="6"/>
      <c r="E31" s="6"/>
      <c r="F31" s="5"/>
      <c r="G31" s="6"/>
      <c r="H31" s="6"/>
      <c r="I31" s="39" t="s">
        <v>3</v>
      </c>
      <c r="J31" s="10">
        <f>+J10</f>
        <v>2750</v>
      </c>
      <c r="K31" s="6"/>
      <c r="L31" s="6"/>
      <c r="M31" s="6"/>
      <c r="N31" s="6"/>
      <c r="O31" s="9"/>
    </row>
    <row r="32" spans="2:15" x14ac:dyDescent="0.25">
      <c r="B32" s="3"/>
      <c r="C32" s="4" t="s">
        <v>11</v>
      </c>
      <c r="D32" s="6"/>
      <c r="E32" s="6"/>
      <c r="F32" s="5"/>
      <c r="G32" s="6"/>
      <c r="H32" s="6"/>
      <c r="I32" s="39" t="s">
        <v>3</v>
      </c>
      <c r="J32" s="10">
        <f>+J11</f>
        <v>93</v>
      </c>
      <c r="K32" s="6"/>
      <c r="L32" s="6"/>
      <c r="M32" s="6"/>
      <c r="N32" s="6"/>
      <c r="O32" s="9"/>
    </row>
    <row r="33" spans="2:15" x14ac:dyDescent="0.25">
      <c r="B33" s="3"/>
      <c r="C33" s="4" t="s">
        <v>12</v>
      </c>
      <c r="D33" s="6"/>
      <c r="E33" s="6"/>
      <c r="F33" s="5"/>
      <c r="G33" s="6"/>
      <c r="H33" s="6"/>
      <c r="I33" s="39" t="s">
        <v>3</v>
      </c>
      <c r="J33" s="10">
        <f>+J12</f>
        <v>270</v>
      </c>
      <c r="K33" s="6"/>
      <c r="L33" s="6"/>
      <c r="M33" s="6"/>
      <c r="N33" s="6"/>
      <c r="O33" s="9"/>
    </row>
    <row r="34" spans="2:15" x14ac:dyDescent="0.25">
      <c r="B34" s="3"/>
      <c r="C34" s="4" t="s">
        <v>13</v>
      </c>
      <c r="D34" s="6"/>
      <c r="E34" s="6"/>
      <c r="F34" s="5"/>
      <c r="G34" s="6"/>
      <c r="H34" s="6"/>
      <c r="I34" s="39" t="s">
        <v>3</v>
      </c>
      <c r="J34" s="10">
        <f>+J13</f>
        <v>320</v>
      </c>
      <c r="K34" s="6"/>
      <c r="L34" s="6"/>
      <c r="M34" s="6"/>
      <c r="N34" s="6"/>
      <c r="O34" s="9"/>
    </row>
    <row r="35" spans="2:15" x14ac:dyDescent="0.25">
      <c r="B35" s="3"/>
      <c r="C35" s="4" t="s">
        <v>29</v>
      </c>
      <c r="D35" s="6"/>
      <c r="E35" s="6"/>
      <c r="F35" s="5"/>
      <c r="G35" s="6"/>
      <c r="H35" s="6"/>
      <c r="I35" s="39" t="s">
        <v>3</v>
      </c>
      <c r="J35" s="10">
        <f>+G28</f>
        <v>180</v>
      </c>
      <c r="K35" s="6"/>
      <c r="L35" s="6"/>
      <c r="M35" s="6"/>
      <c r="N35" s="6"/>
      <c r="O35" s="9"/>
    </row>
    <row r="36" spans="2:15" ht="17.25" thickBot="1" x14ac:dyDescent="0.3">
      <c r="B36" s="3"/>
      <c r="C36" s="4" t="s">
        <v>30</v>
      </c>
      <c r="D36" s="6"/>
      <c r="E36" s="6"/>
      <c r="F36" s="5"/>
      <c r="G36" s="6"/>
      <c r="H36" s="6"/>
      <c r="I36" s="39" t="s">
        <v>3</v>
      </c>
      <c r="J36" s="17">
        <f>+N28</f>
        <v>61.666666666666664</v>
      </c>
      <c r="K36" s="6"/>
      <c r="L36" s="6"/>
      <c r="M36" s="6"/>
      <c r="N36" s="6"/>
      <c r="O36" s="9"/>
    </row>
    <row r="37" spans="2:15" s="2" customFormat="1" ht="15" thickBot="1" x14ac:dyDescent="0.3">
      <c r="B37" s="27"/>
      <c r="C37" s="13"/>
      <c r="D37" s="13"/>
      <c r="E37" s="13"/>
      <c r="F37" s="13"/>
      <c r="G37" s="15" t="s">
        <v>23</v>
      </c>
      <c r="H37" s="13"/>
      <c r="I37" s="15" t="s">
        <v>3</v>
      </c>
      <c r="J37" s="28">
        <f>SUM(J31:J36)</f>
        <v>3674.6666666666665</v>
      </c>
      <c r="K37" s="13"/>
      <c r="L37" s="13"/>
      <c r="M37" s="13"/>
      <c r="N37" s="13"/>
      <c r="O37" s="29"/>
    </row>
    <row r="38" spans="2:15" ht="5.25" customHeight="1" thickBot="1" x14ac:dyDescent="0.3"/>
    <row r="39" spans="2:15" ht="17.25" thickBot="1" x14ac:dyDescent="0.3">
      <c r="B39" s="49" t="s">
        <v>65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</row>
    <row r="40" spans="2:15" ht="15" customHeight="1" x14ac:dyDescent="0.25">
      <c r="B40" s="20"/>
      <c r="C40" s="55" t="s">
        <v>31</v>
      </c>
      <c r="D40" s="55"/>
      <c r="E40" s="55"/>
      <c r="F40" s="5"/>
      <c r="G40" s="55" t="s">
        <v>32</v>
      </c>
      <c r="H40" s="55"/>
      <c r="I40" s="6"/>
      <c r="J40" s="55" t="s">
        <v>71</v>
      </c>
      <c r="K40" s="55"/>
      <c r="L40" s="30"/>
      <c r="M40" s="55" t="s">
        <v>66</v>
      </c>
      <c r="N40" s="55"/>
      <c r="O40" s="19"/>
    </row>
    <row r="41" spans="2:15" x14ac:dyDescent="0.25">
      <c r="B41" s="20"/>
      <c r="C41" s="48"/>
      <c r="D41" s="48"/>
      <c r="E41" s="48"/>
      <c r="F41" s="5"/>
      <c r="G41" s="48"/>
      <c r="H41" s="48"/>
      <c r="I41" s="6"/>
      <c r="J41" s="48"/>
      <c r="K41" s="48"/>
      <c r="L41" s="31"/>
      <c r="M41" s="48"/>
      <c r="N41" s="48"/>
      <c r="O41" s="19"/>
    </row>
    <row r="42" spans="2:15" x14ac:dyDescent="0.25">
      <c r="B42" s="20"/>
      <c r="C42" s="43">
        <f>+J37</f>
        <v>3674.6666666666665</v>
      </c>
      <c r="D42" s="43"/>
      <c r="E42" s="43"/>
      <c r="F42" s="5" t="s">
        <v>26</v>
      </c>
      <c r="G42" s="44">
        <v>12</v>
      </c>
      <c r="H42" s="44"/>
      <c r="I42" s="7" t="s">
        <v>33</v>
      </c>
      <c r="J42" s="44">
        <v>9</v>
      </c>
      <c r="K42" s="44"/>
      <c r="L42" s="7" t="s">
        <v>27</v>
      </c>
      <c r="M42" s="43">
        <f>(C42/G42)*J42</f>
        <v>2756</v>
      </c>
      <c r="N42" s="43"/>
      <c r="O42" s="19"/>
    </row>
    <row r="43" spans="2:15" x14ac:dyDescent="0.25">
      <c r="B43" s="20"/>
      <c r="C43" s="6"/>
      <c r="D43" s="6"/>
      <c r="E43" s="6"/>
      <c r="F43" s="5"/>
      <c r="G43" s="6"/>
      <c r="H43" s="6"/>
      <c r="I43" s="6"/>
      <c r="J43" s="6"/>
      <c r="K43" s="6"/>
      <c r="L43" s="6"/>
      <c r="M43" s="6"/>
      <c r="N43" s="6"/>
      <c r="O43" s="19"/>
    </row>
    <row r="44" spans="2:15" x14ac:dyDescent="0.25">
      <c r="B44" s="20"/>
      <c r="C44" s="47" t="s">
        <v>31</v>
      </c>
      <c r="D44" s="47"/>
      <c r="E44" s="47"/>
      <c r="F44" s="5"/>
      <c r="G44" s="47" t="s">
        <v>34</v>
      </c>
      <c r="H44" s="47"/>
      <c r="I44" s="6"/>
      <c r="J44" s="47" t="s">
        <v>72</v>
      </c>
      <c r="K44" s="47"/>
      <c r="L44" s="31"/>
      <c r="M44" s="47" t="s">
        <v>66</v>
      </c>
      <c r="N44" s="47"/>
      <c r="O44" s="19"/>
    </row>
    <row r="45" spans="2:15" x14ac:dyDescent="0.25">
      <c r="B45" s="20"/>
      <c r="C45" s="48"/>
      <c r="D45" s="48"/>
      <c r="E45" s="48"/>
      <c r="F45" s="5"/>
      <c r="G45" s="48"/>
      <c r="H45" s="48"/>
      <c r="I45" s="6"/>
      <c r="J45" s="48"/>
      <c r="K45" s="48"/>
      <c r="L45" s="31"/>
      <c r="M45" s="48"/>
      <c r="N45" s="48"/>
      <c r="O45" s="19"/>
    </row>
    <row r="46" spans="2:15" x14ac:dyDescent="0.25">
      <c r="B46" s="20"/>
      <c r="C46" s="43">
        <f>+J37</f>
        <v>3674.6666666666665</v>
      </c>
      <c r="D46" s="43"/>
      <c r="E46" s="43"/>
      <c r="F46" s="5" t="s">
        <v>26</v>
      </c>
      <c r="G46" s="44">
        <v>360</v>
      </c>
      <c r="H46" s="44"/>
      <c r="I46" s="7" t="s">
        <v>33</v>
      </c>
      <c r="J46" s="44">
        <v>15</v>
      </c>
      <c r="K46" s="44"/>
      <c r="L46" s="7" t="s">
        <v>27</v>
      </c>
      <c r="M46" s="43">
        <f>(C46/G46)*J46</f>
        <v>153.11111111111111</v>
      </c>
      <c r="N46" s="43"/>
      <c r="O46" s="19"/>
    </row>
    <row r="47" spans="2:15" x14ac:dyDescent="0.25">
      <c r="B47" s="20"/>
      <c r="C47" s="6"/>
      <c r="D47" s="6"/>
      <c r="E47" s="6"/>
      <c r="F47" s="5"/>
      <c r="G47" s="6"/>
      <c r="H47" s="6"/>
      <c r="I47" s="6"/>
      <c r="J47" s="6"/>
      <c r="K47" s="6"/>
      <c r="L47" s="6"/>
      <c r="M47" s="6"/>
      <c r="N47" s="6"/>
      <c r="O47" s="19"/>
    </row>
    <row r="48" spans="2:15" s="35" customFormat="1" ht="15" customHeight="1" x14ac:dyDescent="0.25">
      <c r="B48" s="32"/>
      <c r="C48" s="45" t="s">
        <v>36</v>
      </c>
      <c r="D48" s="45"/>
      <c r="E48" s="45"/>
      <c r="F48" s="45"/>
      <c r="G48" s="45"/>
      <c r="H48" s="45"/>
      <c r="I48" s="45"/>
      <c r="J48" s="45"/>
      <c r="K48" s="45"/>
      <c r="L48" s="38" t="s">
        <v>27</v>
      </c>
      <c r="M48" s="46">
        <f>+M42+M46</f>
        <v>2909.1111111111113</v>
      </c>
      <c r="N48" s="46"/>
      <c r="O48" s="34"/>
    </row>
    <row r="49" spans="2:15" ht="17.25" thickBot="1" x14ac:dyDescent="0.3">
      <c r="B49" s="25"/>
      <c r="C49" s="14"/>
      <c r="D49" s="14"/>
      <c r="E49" s="14"/>
      <c r="F49" s="13"/>
      <c r="G49" s="14"/>
      <c r="H49" s="14"/>
      <c r="I49" s="14"/>
      <c r="J49" s="14"/>
      <c r="K49" s="14"/>
      <c r="L49" s="14"/>
      <c r="M49" s="14"/>
      <c r="N49" s="14"/>
      <c r="O49" s="26"/>
    </row>
  </sheetData>
  <mergeCells count="37">
    <mergeCell ref="D20:E20"/>
    <mergeCell ref="K20:L20"/>
    <mergeCell ref="B2:O2"/>
    <mergeCell ref="B4:O4"/>
    <mergeCell ref="B17:O17"/>
    <mergeCell ref="B18:G19"/>
    <mergeCell ref="I18:N19"/>
    <mergeCell ref="B39:O39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B30:O30"/>
    <mergeCell ref="C40:E41"/>
    <mergeCell ref="G40:H41"/>
    <mergeCell ref="J40:K41"/>
    <mergeCell ref="M40:N41"/>
    <mergeCell ref="C42:E42"/>
    <mergeCell ref="G42:H42"/>
    <mergeCell ref="J42:K42"/>
    <mergeCell ref="M42:N42"/>
    <mergeCell ref="C48:K48"/>
    <mergeCell ref="M48:N48"/>
    <mergeCell ref="C44:E45"/>
    <mergeCell ref="G44:H45"/>
    <mergeCell ref="J44:K45"/>
    <mergeCell ref="M44:N45"/>
    <mergeCell ref="C46:E46"/>
    <mergeCell ref="G46:H46"/>
    <mergeCell ref="J46:K46"/>
    <mergeCell ref="M46:N46"/>
  </mergeCells>
  <pageMargins left="0.7" right="0.7" top="0.75" bottom="0.75" header="0.3" footer="0.3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showGridLines="0" zoomScaleNormal="100" zoomScaleSheetLayoutView="100" workbookViewId="0">
      <selection activeCell="A3" sqref="A3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6" t="s">
        <v>93</v>
      </c>
      <c r="B2" s="52" t="s">
        <v>49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/>
    </row>
    <row r="3" spans="1:15" ht="5.25" customHeight="1" thickBot="1" x14ac:dyDescent="0.3"/>
    <row r="4" spans="1:15" ht="17.25" thickBot="1" x14ac:dyDescent="0.3">
      <c r="B4" s="49" t="s">
        <v>1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39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39" t="s">
        <v>3</v>
      </c>
      <c r="J6" s="4" t="s">
        <v>41</v>
      </c>
      <c r="K6" s="6"/>
      <c r="L6" s="6"/>
      <c r="M6" s="6"/>
      <c r="N6" s="6"/>
      <c r="O6" s="9"/>
    </row>
    <row r="7" spans="1:15" x14ac:dyDescent="0.25">
      <c r="B7" s="3" t="s">
        <v>39</v>
      </c>
      <c r="C7" s="4"/>
      <c r="D7" s="4"/>
      <c r="E7" s="4"/>
      <c r="F7" s="5"/>
      <c r="G7" s="6"/>
      <c r="H7" s="7"/>
      <c r="I7" s="39" t="s">
        <v>3</v>
      </c>
      <c r="J7" s="4" t="s">
        <v>88</v>
      </c>
      <c r="K7" s="6"/>
      <c r="L7" s="6"/>
      <c r="M7" s="6"/>
      <c r="N7" s="6"/>
      <c r="O7" s="9"/>
    </row>
    <row r="8" spans="1:15" x14ac:dyDescent="0.25">
      <c r="B8" s="3" t="s">
        <v>7</v>
      </c>
      <c r="C8" s="4"/>
      <c r="D8" s="4"/>
      <c r="E8" s="4"/>
      <c r="F8" s="5"/>
      <c r="G8" s="6"/>
      <c r="H8" s="7"/>
      <c r="I8" s="39" t="s">
        <v>3</v>
      </c>
      <c r="J8" s="4" t="s">
        <v>89</v>
      </c>
      <c r="K8" s="6"/>
      <c r="L8" s="6"/>
      <c r="M8" s="6"/>
      <c r="N8" s="6"/>
      <c r="O8" s="9"/>
    </row>
    <row r="9" spans="1:15" x14ac:dyDescent="0.25">
      <c r="B9" s="3" t="s">
        <v>87</v>
      </c>
      <c r="C9" s="4"/>
      <c r="D9" s="4"/>
      <c r="E9" s="4"/>
      <c r="F9" s="5"/>
      <c r="G9" s="6"/>
      <c r="H9" s="7"/>
      <c r="I9" s="39"/>
      <c r="J9" s="4"/>
      <c r="K9" s="6"/>
      <c r="L9" s="6"/>
      <c r="M9" s="6"/>
      <c r="N9" s="6"/>
      <c r="O9" s="9"/>
    </row>
    <row r="10" spans="1:15" x14ac:dyDescent="0.25">
      <c r="B10" s="3"/>
      <c r="C10" s="4" t="s">
        <v>10</v>
      </c>
      <c r="D10" s="4"/>
      <c r="E10" s="4"/>
      <c r="F10" s="5"/>
      <c r="G10" s="6"/>
      <c r="H10" s="7"/>
      <c r="I10" s="39" t="s">
        <v>3</v>
      </c>
      <c r="J10" s="10">
        <v>3000</v>
      </c>
      <c r="K10" s="6"/>
      <c r="L10" s="6"/>
      <c r="M10" s="6"/>
      <c r="N10" s="6"/>
      <c r="O10" s="9"/>
    </row>
    <row r="11" spans="1:15" x14ac:dyDescent="0.25">
      <c r="B11" s="3"/>
      <c r="C11" s="4" t="s">
        <v>11</v>
      </c>
      <c r="D11" s="4"/>
      <c r="E11" s="4"/>
      <c r="F11" s="5"/>
      <c r="G11" s="6"/>
      <c r="H11" s="7"/>
      <c r="I11" s="39" t="s">
        <v>3</v>
      </c>
      <c r="J11" s="10">
        <v>93</v>
      </c>
      <c r="K11" s="6"/>
      <c r="L11" s="6"/>
      <c r="M11" s="6"/>
      <c r="N11" s="6"/>
      <c r="O11" s="9"/>
    </row>
    <row r="12" spans="1:15" x14ac:dyDescent="0.25">
      <c r="B12" s="3"/>
      <c r="C12" s="4" t="s">
        <v>12</v>
      </c>
      <c r="D12" s="4"/>
      <c r="E12" s="4"/>
      <c r="F12" s="5"/>
      <c r="G12" s="6"/>
      <c r="H12" s="7"/>
      <c r="I12" s="39" t="s">
        <v>3</v>
      </c>
      <c r="J12" s="10">
        <v>300</v>
      </c>
      <c r="K12" s="6"/>
      <c r="L12" s="6"/>
      <c r="M12" s="6"/>
      <c r="N12" s="6"/>
      <c r="O12" s="9"/>
    </row>
    <row r="13" spans="1:15" x14ac:dyDescent="0.25">
      <c r="B13" s="3"/>
      <c r="C13" s="4" t="s">
        <v>13</v>
      </c>
      <c r="D13" s="4"/>
      <c r="E13" s="4"/>
      <c r="F13" s="5"/>
      <c r="G13" s="6"/>
      <c r="H13" s="7"/>
      <c r="I13" s="39" t="s">
        <v>3</v>
      </c>
      <c r="J13" s="10">
        <v>350</v>
      </c>
      <c r="K13" s="6"/>
      <c r="L13" s="6"/>
      <c r="M13" s="6"/>
      <c r="N13" s="6"/>
      <c r="O13" s="9"/>
    </row>
    <row r="14" spans="1:15" x14ac:dyDescent="0.25">
      <c r="B14" s="3"/>
      <c r="C14" s="4" t="s">
        <v>14</v>
      </c>
      <c r="D14" s="4"/>
      <c r="E14" s="4"/>
      <c r="F14" s="5"/>
      <c r="G14" s="6"/>
      <c r="H14" s="7"/>
      <c r="I14" s="39" t="s">
        <v>3</v>
      </c>
      <c r="J14" s="10">
        <v>160</v>
      </c>
      <c r="K14" s="6"/>
      <c r="L14" s="6"/>
      <c r="M14" s="6"/>
      <c r="N14" s="6"/>
      <c r="O14" s="9"/>
    </row>
    <row r="15" spans="1:15" ht="17.25" thickBot="1" x14ac:dyDescent="0.3">
      <c r="B15" s="11"/>
      <c r="C15" s="12" t="s">
        <v>15</v>
      </c>
      <c r="D15" s="12"/>
      <c r="E15" s="12"/>
      <c r="F15" s="13"/>
      <c r="G15" s="14"/>
      <c r="H15" s="15"/>
      <c r="I15" s="16" t="s">
        <v>3</v>
      </c>
      <c r="J15" s="17">
        <v>200</v>
      </c>
      <c r="K15" s="14"/>
      <c r="L15" s="14"/>
      <c r="M15" s="14"/>
      <c r="N15" s="14"/>
      <c r="O15" s="18"/>
    </row>
    <row r="16" spans="1:15" ht="5.25" customHeight="1" thickBot="1" x14ac:dyDescent="0.3"/>
    <row r="17" spans="2:15" ht="17.25" thickBot="1" x14ac:dyDescent="0.3">
      <c r="B17" s="49" t="s">
        <v>16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1"/>
    </row>
    <row r="18" spans="2:15" ht="15" customHeight="1" x14ac:dyDescent="0.25">
      <c r="B18" s="57" t="s">
        <v>17</v>
      </c>
      <c r="C18" s="58"/>
      <c r="D18" s="58"/>
      <c r="E18" s="58"/>
      <c r="F18" s="58"/>
      <c r="G18" s="58"/>
      <c r="H18" s="6"/>
      <c r="I18" s="58" t="s">
        <v>18</v>
      </c>
      <c r="J18" s="58"/>
      <c r="K18" s="58"/>
      <c r="L18" s="58"/>
      <c r="M18" s="58"/>
      <c r="N18" s="58"/>
      <c r="O18" s="19"/>
    </row>
    <row r="19" spans="2:15" ht="15" customHeight="1" x14ac:dyDescent="0.25">
      <c r="B19" s="57"/>
      <c r="C19" s="58"/>
      <c r="D19" s="58"/>
      <c r="E19" s="58"/>
      <c r="F19" s="58"/>
      <c r="G19" s="58"/>
      <c r="H19" s="6"/>
      <c r="I19" s="58"/>
      <c r="J19" s="58"/>
      <c r="K19" s="58"/>
      <c r="L19" s="58"/>
      <c r="M19" s="58"/>
      <c r="N19" s="58"/>
      <c r="O19" s="19"/>
    </row>
    <row r="20" spans="2:15" x14ac:dyDescent="0.25">
      <c r="B20" s="20"/>
      <c r="C20" s="6" t="s">
        <v>38</v>
      </c>
      <c r="D20" s="56">
        <v>2021</v>
      </c>
      <c r="E20" s="56"/>
      <c r="F20" s="39" t="s">
        <v>3</v>
      </c>
      <c r="G20" s="10">
        <v>180</v>
      </c>
      <c r="H20" s="6"/>
      <c r="I20" s="6"/>
      <c r="J20" s="6" t="s">
        <v>38</v>
      </c>
      <c r="K20" s="56">
        <v>2021</v>
      </c>
      <c r="L20" s="56"/>
      <c r="M20" s="39" t="s">
        <v>3</v>
      </c>
      <c r="N20" s="10">
        <v>0</v>
      </c>
      <c r="O20" s="19"/>
    </row>
    <row r="21" spans="2:15" x14ac:dyDescent="0.25">
      <c r="B21" s="20"/>
      <c r="C21" s="6" t="s">
        <v>80</v>
      </c>
      <c r="D21" s="56">
        <v>2021</v>
      </c>
      <c r="E21" s="56"/>
      <c r="F21" s="39" t="s">
        <v>3</v>
      </c>
      <c r="G21" s="10">
        <v>200</v>
      </c>
      <c r="H21" s="6"/>
      <c r="I21" s="6"/>
      <c r="J21" s="6" t="s">
        <v>80</v>
      </c>
      <c r="K21" s="56">
        <v>2021</v>
      </c>
      <c r="L21" s="56"/>
      <c r="M21" s="39" t="s">
        <v>3</v>
      </c>
      <c r="N21" s="10">
        <v>140</v>
      </c>
      <c r="O21" s="19"/>
    </row>
    <row r="22" spans="2:15" x14ac:dyDescent="0.25">
      <c r="B22" s="20"/>
      <c r="C22" s="6" t="s">
        <v>85</v>
      </c>
      <c r="D22" s="56">
        <v>2021</v>
      </c>
      <c r="E22" s="56"/>
      <c r="F22" s="39" t="s">
        <v>3</v>
      </c>
      <c r="G22" s="10">
        <v>180</v>
      </c>
      <c r="H22" s="6"/>
      <c r="I22" s="6"/>
      <c r="J22" s="6" t="s">
        <v>85</v>
      </c>
      <c r="K22" s="56">
        <v>2021</v>
      </c>
      <c r="L22" s="56"/>
      <c r="M22" s="39" t="s">
        <v>3</v>
      </c>
      <c r="N22" s="10">
        <v>0</v>
      </c>
      <c r="O22" s="19"/>
    </row>
    <row r="23" spans="2:15" x14ac:dyDescent="0.25">
      <c r="B23" s="20"/>
      <c r="C23" s="6" t="s">
        <v>86</v>
      </c>
      <c r="D23" s="56">
        <v>2021</v>
      </c>
      <c r="E23" s="56"/>
      <c r="F23" s="39" t="s">
        <v>3</v>
      </c>
      <c r="G23" s="10">
        <v>200</v>
      </c>
      <c r="H23" s="6"/>
      <c r="I23" s="6"/>
      <c r="J23" s="6" t="s">
        <v>86</v>
      </c>
      <c r="K23" s="56">
        <v>2021</v>
      </c>
      <c r="L23" s="56"/>
      <c r="M23" s="39" t="s">
        <v>3</v>
      </c>
      <c r="N23" s="10">
        <v>150</v>
      </c>
      <c r="O23" s="19"/>
    </row>
    <row r="24" spans="2:15" x14ac:dyDescent="0.25">
      <c r="B24" s="20"/>
      <c r="C24" s="6" t="s">
        <v>90</v>
      </c>
      <c r="D24" s="56">
        <v>2021</v>
      </c>
      <c r="E24" s="56"/>
      <c r="F24" s="39" t="s">
        <v>3</v>
      </c>
      <c r="G24" s="10">
        <v>180</v>
      </c>
      <c r="H24" s="6"/>
      <c r="I24" s="6"/>
      <c r="J24" s="6" t="s">
        <v>90</v>
      </c>
      <c r="K24" s="56">
        <v>2021</v>
      </c>
      <c r="L24" s="56"/>
      <c r="M24" s="39" t="s">
        <v>3</v>
      </c>
      <c r="N24" s="10">
        <v>0</v>
      </c>
      <c r="O24" s="19"/>
    </row>
    <row r="25" spans="2:15" x14ac:dyDescent="0.25">
      <c r="B25" s="20"/>
      <c r="C25" s="6" t="s">
        <v>91</v>
      </c>
      <c r="D25" s="56">
        <v>2021</v>
      </c>
      <c r="E25" s="56"/>
      <c r="F25" s="39" t="s">
        <v>3</v>
      </c>
      <c r="G25" s="21">
        <f>+J15</f>
        <v>200</v>
      </c>
      <c r="H25" s="6"/>
      <c r="I25" s="6"/>
      <c r="J25" s="6" t="s">
        <v>91</v>
      </c>
      <c r="K25" s="56">
        <v>2021</v>
      </c>
      <c r="L25" s="56"/>
      <c r="M25" s="39" t="s">
        <v>3</v>
      </c>
      <c r="N25" s="21">
        <f>+J14</f>
        <v>160</v>
      </c>
      <c r="O25" s="19"/>
    </row>
    <row r="26" spans="2:15" s="2" customFormat="1" x14ac:dyDescent="0.25">
      <c r="B26" s="22"/>
      <c r="C26" s="5"/>
      <c r="D26" s="5" t="s">
        <v>23</v>
      </c>
      <c r="E26" s="5"/>
      <c r="F26" s="39" t="s">
        <v>3</v>
      </c>
      <c r="G26" s="23">
        <f>SUM(G20:G25)</f>
        <v>1140</v>
      </c>
      <c r="H26" s="5"/>
      <c r="I26" s="5"/>
      <c r="J26" s="5"/>
      <c r="K26" s="5" t="s">
        <v>23</v>
      </c>
      <c r="L26" s="5"/>
      <c r="M26" s="39" t="s">
        <v>3</v>
      </c>
      <c r="N26" s="23">
        <f>SUM(N20:N25)</f>
        <v>450</v>
      </c>
      <c r="O26" s="24"/>
    </row>
    <row r="27" spans="2:15" x14ac:dyDescent="0.25">
      <c r="B27" s="22"/>
      <c r="C27" s="5" t="s">
        <v>24</v>
      </c>
      <c r="D27" s="6"/>
      <c r="E27" s="6"/>
      <c r="F27" s="5"/>
      <c r="G27" s="6"/>
      <c r="H27" s="6"/>
      <c r="J27" s="5" t="s">
        <v>25</v>
      </c>
      <c r="K27" s="6"/>
      <c r="L27" s="6"/>
      <c r="M27" s="5"/>
      <c r="N27" s="6"/>
      <c r="O27" s="19"/>
    </row>
    <row r="28" spans="2:15" ht="17.25" thickBot="1" x14ac:dyDescent="0.3">
      <c r="B28" s="25"/>
      <c r="C28" s="17">
        <f>+G26</f>
        <v>1140</v>
      </c>
      <c r="D28" s="15" t="s">
        <v>26</v>
      </c>
      <c r="E28" s="16">
        <v>6</v>
      </c>
      <c r="F28" s="13" t="s">
        <v>27</v>
      </c>
      <c r="G28" s="17">
        <f>+C28/E28</f>
        <v>190</v>
      </c>
      <c r="H28" s="14"/>
      <c r="I28" s="14"/>
      <c r="J28" s="17">
        <f>+N26</f>
        <v>450</v>
      </c>
      <c r="K28" s="15" t="s">
        <v>26</v>
      </c>
      <c r="L28" s="16">
        <v>6</v>
      </c>
      <c r="M28" s="13" t="s">
        <v>27</v>
      </c>
      <c r="N28" s="17">
        <f>+J28/L28</f>
        <v>75</v>
      </c>
      <c r="O28" s="26"/>
    </row>
    <row r="29" spans="2:15" ht="5.25" customHeight="1" thickBot="1" x14ac:dyDescent="0.3"/>
    <row r="30" spans="2:15" ht="17.25" thickBot="1" x14ac:dyDescent="0.3">
      <c r="B30" s="49" t="s">
        <v>28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</row>
    <row r="31" spans="2:15" x14ac:dyDescent="0.25">
      <c r="B31" s="3"/>
      <c r="C31" s="4" t="s">
        <v>10</v>
      </c>
      <c r="D31" s="6"/>
      <c r="E31" s="6"/>
      <c r="F31" s="5"/>
      <c r="G31" s="6"/>
      <c r="H31" s="6"/>
      <c r="I31" s="39" t="s">
        <v>3</v>
      </c>
      <c r="J31" s="10">
        <f>+J10</f>
        <v>3000</v>
      </c>
      <c r="K31" s="6"/>
      <c r="L31" s="6"/>
      <c r="M31" s="6"/>
      <c r="N31" s="6"/>
      <c r="O31" s="9"/>
    </row>
    <row r="32" spans="2:15" x14ac:dyDescent="0.25">
      <c r="B32" s="3"/>
      <c r="C32" s="4" t="s">
        <v>11</v>
      </c>
      <c r="D32" s="6"/>
      <c r="E32" s="6"/>
      <c r="F32" s="5"/>
      <c r="G32" s="6"/>
      <c r="H32" s="6"/>
      <c r="I32" s="39" t="s">
        <v>3</v>
      </c>
      <c r="J32" s="10">
        <f>+J11</f>
        <v>93</v>
      </c>
      <c r="K32" s="6"/>
      <c r="L32" s="6"/>
      <c r="M32" s="6"/>
      <c r="N32" s="6"/>
      <c r="O32" s="9"/>
    </row>
    <row r="33" spans="2:15" x14ac:dyDescent="0.25">
      <c r="B33" s="3"/>
      <c r="C33" s="4" t="s">
        <v>12</v>
      </c>
      <c r="D33" s="6"/>
      <c r="E33" s="6"/>
      <c r="F33" s="5"/>
      <c r="G33" s="6"/>
      <c r="H33" s="6"/>
      <c r="I33" s="39" t="s">
        <v>3</v>
      </c>
      <c r="J33" s="10">
        <f>+J12</f>
        <v>300</v>
      </c>
      <c r="K33" s="6"/>
      <c r="L33" s="6"/>
      <c r="M33" s="6"/>
      <c r="N33" s="6"/>
      <c r="O33" s="9"/>
    </row>
    <row r="34" spans="2:15" x14ac:dyDescent="0.25">
      <c r="B34" s="3"/>
      <c r="C34" s="4" t="s">
        <v>13</v>
      </c>
      <c r="D34" s="6"/>
      <c r="E34" s="6"/>
      <c r="F34" s="5"/>
      <c r="G34" s="6"/>
      <c r="H34" s="6"/>
      <c r="I34" s="39" t="s">
        <v>3</v>
      </c>
      <c r="J34" s="10">
        <f>+J13</f>
        <v>350</v>
      </c>
      <c r="K34" s="6"/>
      <c r="L34" s="6"/>
      <c r="M34" s="6"/>
      <c r="N34" s="6"/>
      <c r="O34" s="9"/>
    </row>
    <row r="35" spans="2:15" x14ac:dyDescent="0.25">
      <c r="B35" s="3"/>
      <c r="C35" s="4" t="s">
        <v>29</v>
      </c>
      <c r="D35" s="6"/>
      <c r="E35" s="6"/>
      <c r="F35" s="5"/>
      <c r="G35" s="6"/>
      <c r="H35" s="6"/>
      <c r="I35" s="39" t="s">
        <v>3</v>
      </c>
      <c r="J35" s="10">
        <f>+G28</f>
        <v>190</v>
      </c>
      <c r="K35" s="6"/>
      <c r="L35" s="6"/>
      <c r="M35" s="6"/>
      <c r="N35" s="6"/>
      <c r="O35" s="9"/>
    </row>
    <row r="36" spans="2:15" ht="17.25" thickBot="1" x14ac:dyDescent="0.3">
      <c r="B36" s="3"/>
      <c r="C36" s="4" t="s">
        <v>30</v>
      </c>
      <c r="D36" s="6"/>
      <c r="E36" s="6"/>
      <c r="F36" s="5"/>
      <c r="G36" s="6"/>
      <c r="H36" s="6"/>
      <c r="I36" s="39" t="s">
        <v>3</v>
      </c>
      <c r="J36" s="17">
        <f>+N28</f>
        <v>75</v>
      </c>
      <c r="K36" s="6"/>
      <c r="L36" s="6"/>
      <c r="M36" s="6"/>
      <c r="N36" s="6"/>
      <c r="O36" s="9"/>
    </row>
    <row r="37" spans="2:15" s="2" customFormat="1" ht="15" thickBot="1" x14ac:dyDescent="0.3">
      <c r="B37" s="27"/>
      <c r="C37" s="13"/>
      <c r="D37" s="13"/>
      <c r="E37" s="13"/>
      <c r="F37" s="13"/>
      <c r="G37" s="15" t="s">
        <v>23</v>
      </c>
      <c r="H37" s="13"/>
      <c r="I37" s="15" t="s">
        <v>3</v>
      </c>
      <c r="J37" s="28">
        <f>SUM(J31:J36)</f>
        <v>4008</v>
      </c>
      <c r="K37" s="13"/>
      <c r="L37" s="13"/>
      <c r="M37" s="13"/>
      <c r="N37" s="13"/>
      <c r="O37" s="29"/>
    </row>
    <row r="38" spans="2:15" ht="5.25" customHeight="1" thickBot="1" x14ac:dyDescent="0.3"/>
    <row r="39" spans="2:15" ht="17.25" thickBot="1" x14ac:dyDescent="0.3">
      <c r="B39" s="49" t="s">
        <v>65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</row>
    <row r="40" spans="2:15" ht="15" customHeight="1" x14ac:dyDescent="0.25">
      <c r="B40" s="20"/>
      <c r="C40" s="55" t="s">
        <v>31</v>
      </c>
      <c r="D40" s="55"/>
      <c r="E40" s="55"/>
      <c r="F40" s="5"/>
      <c r="G40" s="55" t="s">
        <v>32</v>
      </c>
      <c r="H40" s="55"/>
      <c r="I40" s="6"/>
      <c r="J40" s="55" t="s">
        <v>71</v>
      </c>
      <c r="K40" s="55"/>
      <c r="L40" s="30"/>
      <c r="M40" s="55" t="s">
        <v>66</v>
      </c>
      <c r="N40" s="55"/>
      <c r="O40" s="19"/>
    </row>
    <row r="41" spans="2:15" x14ac:dyDescent="0.25">
      <c r="B41" s="20"/>
      <c r="C41" s="48"/>
      <c r="D41" s="48"/>
      <c r="E41" s="48"/>
      <c r="F41" s="5"/>
      <c r="G41" s="48"/>
      <c r="H41" s="48"/>
      <c r="I41" s="6"/>
      <c r="J41" s="48"/>
      <c r="K41" s="48"/>
      <c r="L41" s="31"/>
      <c r="M41" s="48"/>
      <c r="N41" s="48"/>
      <c r="O41" s="19"/>
    </row>
    <row r="42" spans="2:15" x14ac:dyDescent="0.25">
      <c r="B42" s="20"/>
      <c r="C42" s="43">
        <f>+J37</f>
        <v>4008</v>
      </c>
      <c r="D42" s="43"/>
      <c r="E42" s="43"/>
      <c r="F42" s="5" t="s">
        <v>26</v>
      </c>
      <c r="G42" s="44">
        <v>12</v>
      </c>
      <c r="H42" s="44"/>
      <c r="I42" s="7" t="s">
        <v>33</v>
      </c>
      <c r="J42" s="44">
        <v>11</v>
      </c>
      <c r="K42" s="44"/>
      <c r="L42" s="7" t="s">
        <v>27</v>
      </c>
      <c r="M42" s="43">
        <f>(C42/G42)*J42</f>
        <v>3674</v>
      </c>
      <c r="N42" s="43"/>
      <c r="O42" s="19"/>
    </row>
    <row r="43" spans="2:15" x14ac:dyDescent="0.25">
      <c r="B43" s="20"/>
      <c r="C43" s="6"/>
      <c r="D43" s="6"/>
      <c r="E43" s="6"/>
      <c r="F43" s="5"/>
      <c r="G43" s="6"/>
      <c r="H43" s="6"/>
      <c r="I43" s="6"/>
      <c r="J43" s="6"/>
      <c r="K43" s="6"/>
      <c r="L43" s="6"/>
      <c r="M43" s="6"/>
      <c r="N43" s="6"/>
      <c r="O43" s="19"/>
    </row>
    <row r="44" spans="2:15" x14ac:dyDescent="0.25">
      <c r="B44" s="20"/>
      <c r="C44" s="47" t="s">
        <v>31</v>
      </c>
      <c r="D44" s="47"/>
      <c r="E44" s="47"/>
      <c r="F44" s="5"/>
      <c r="G44" s="47" t="s">
        <v>34</v>
      </c>
      <c r="H44" s="47"/>
      <c r="I44" s="6"/>
      <c r="J44" s="47" t="s">
        <v>72</v>
      </c>
      <c r="K44" s="47"/>
      <c r="L44" s="31"/>
      <c r="M44" s="47" t="s">
        <v>66</v>
      </c>
      <c r="N44" s="47"/>
      <c r="O44" s="19"/>
    </row>
    <row r="45" spans="2:15" x14ac:dyDescent="0.25">
      <c r="B45" s="20"/>
      <c r="C45" s="48"/>
      <c r="D45" s="48"/>
      <c r="E45" s="48"/>
      <c r="F45" s="5"/>
      <c r="G45" s="48"/>
      <c r="H45" s="48"/>
      <c r="I45" s="6"/>
      <c r="J45" s="48"/>
      <c r="K45" s="48"/>
      <c r="L45" s="31"/>
      <c r="M45" s="48"/>
      <c r="N45" s="48"/>
      <c r="O45" s="19"/>
    </row>
    <row r="46" spans="2:15" x14ac:dyDescent="0.25">
      <c r="B46" s="20"/>
      <c r="C46" s="43">
        <f>+J37</f>
        <v>4008</v>
      </c>
      <c r="D46" s="43"/>
      <c r="E46" s="43"/>
      <c r="F46" s="5" t="s">
        <v>26</v>
      </c>
      <c r="G46" s="44">
        <v>360</v>
      </c>
      <c r="H46" s="44"/>
      <c r="I46" s="7" t="s">
        <v>33</v>
      </c>
      <c r="J46" s="44">
        <v>10</v>
      </c>
      <c r="K46" s="44"/>
      <c r="L46" s="7" t="s">
        <v>27</v>
      </c>
      <c r="M46" s="43">
        <f>(C46/G46)*J46</f>
        <v>111.33333333333333</v>
      </c>
      <c r="N46" s="43"/>
      <c r="O46" s="19"/>
    </row>
    <row r="47" spans="2:15" x14ac:dyDescent="0.25">
      <c r="B47" s="20"/>
      <c r="C47" s="6"/>
      <c r="D47" s="6"/>
      <c r="E47" s="6"/>
      <c r="F47" s="5"/>
      <c r="G47" s="6"/>
      <c r="H47" s="6"/>
      <c r="I47" s="6"/>
      <c r="J47" s="6"/>
      <c r="K47" s="6"/>
      <c r="L47" s="6"/>
      <c r="M47" s="6"/>
      <c r="N47" s="6"/>
      <c r="O47" s="19"/>
    </row>
    <row r="48" spans="2:15" s="35" customFormat="1" ht="15" customHeight="1" x14ac:dyDescent="0.25">
      <c r="B48" s="32"/>
      <c r="C48" s="45" t="s">
        <v>36</v>
      </c>
      <c r="D48" s="45"/>
      <c r="E48" s="45"/>
      <c r="F48" s="45"/>
      <c r="G48" s="45"/>
      <c r="H48" s="45"/>
      <c r="I48" s="45"/>
      <c r="J48" s="45"/>
      <c r="K48" s="45"/>
      <c r="L48" s="38" t="s">
        <v>27</v>
      </c>
      <c r="M48" s="46">
        <f>+M42+M46</f>
        <v>3785.3333333333335</v>
      </c>
      <c r="N48" s="46"/>
      <c r="O48" s="34"/>
    </row>
    <row r="49" spans="2:15" ht="17.25" thickBot="1" x14ac:dyDescent="0.3">
      <c r="B49" s="25"/>
      <c r="C49" s="14"/>
      <c r="D49" s="14"/>
      <c r="E49" s="14"/>
      <c r="F49" s="13"/>
      <c r="G49" s="14"/>
      <c r="H49" s="14"/>
      <c r="I49" s="14"/>
      <c r="J49" s="14"/>
      <c r="K49" s="14"/>
      <c r="L49" s="14"/>
      <c r="M49" s="14"/>
      <c r="N49" s="14"/>
      <c r="O49" s="26"/>
    </row>
  </sheetData>
  <mergeCells count="37">
    <mergeCell ref="D20:E20"/>
    <mergeCell ref="K20:L20"/>
    <mergeCell ref="B2:O2"/>
    <mergeCell ref="B4:O4"/>
    <mergeCell ref="B17:O17"/>
    <mergeCell ref="B18:G19"/>
    <mergeCell ref="I18:N19"/>
    <mergeCell ref="B39:O39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B30:O30"/>
    <mergeCell ref="C40:E41"/>
    <mergeCell ref="G40:H41"/>
    <mergeCell ref="J40:K41"/>
    <mergeCell ref="M40:N41"/>
    <mergeCell ref="C42:E42"/>
    <mergeCell ref="G42:H42"/>
    <mergeCell ref="J42:K42"/>
    <mergeCell ref="M42:N42"/>
    <mergeCell ref="C48:K48"/>
    <mergeCell ref="M48:N48"/>
    <mergeCell ref="C44:E45"/>
    <mergeCell ref="G44:H45"/>
    <mergeCell ref="J44:K45"/>
    <mergeCell ref="M44:N45"/>
    <mergeCell ref="C46:E46"/>
    <mergeCell ref="G46:H46"/>
    <mergeCell ref="J46:K46"/>
    <mergeCell ref="M46:N46"/>
  </mergeCells>
  <pageMargins left="0.7" right="0.7" top="0.75" bottom="0.75" header="0.3" footer="0.3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showGridLines="0" topLeftCell="A22" zoomScaleNormal="100" zoomScaleSheetLayoutView="100" workbookViewId="0">
      <selection activeCell="M52" sqref="M52:N5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6" t="s">
        <v>92</v>
      </c>
      <c r="B2" s="52" t="s">
        <v>49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/>
    </row>
    <row r="3" spans="1:15" ht="5.25" customHeight="1" thickBot="1" x14ac:dyDescent="0.3"/>
    <row r="4" spans="1:15" ht="17.25" thickBot="1" x14ac:dyDescent="0.3">
      <c r="B4" s="49" t="s">
        <v>1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39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39" t="s">
        <v>3</v>
      </c>
      <c r="J6" s="4" t="s">
        <v>6</v>
      </c>
      <c r="K6" s="6"/>
      <c r="L6" s="6"/>
      <c r="M6" s="6"/>
      <c r="N6" s="6"/>
      <c r="O6" s="9"/>
    </row>
    <row r="7" spans="1:15" x14ac:dyDescent="0.25">
      <c r="B7" s="3" t="s">
        <v>39</v>
      </c>
      <c r="C7" s="4"/>
      <c r="D7" s="4"/>
      <c r="E7" s="4"/>
      <c r="F7" s="5"/>
      <c r="G7" s="6"/>
      <c r="H7" s="7"/>
      <c r="I7" s="39" t="s">
        <v>3</v>
      </c>
      <c r="J7" s="4" t="s">
        <v>95</v>
      </c>
      <c r="K7" s="6"/>
      <c r="L7" s="6"/>
      <c r="M7" s="6"/>
      <c r="N7" s="6"/>
      <c r="O7" s="9"/>
    </row>
    <row r="8" spans="1:15" x14ac:dyDescent="0.25">
      <c r="B8" s="3" t="s">
        <v>7</v>
      </c>
      <c r="C8" s="4"/>
      <c r="D8" s="4"/>
      <c r="E8" s="4"/>
      <c r="F8" s="5"/>
      <c r="G8" s="6"/>
      <c r="H8" s="7"/>
      <c r="I8" s="39" t="s">
        <v>3</v>
      </c>
      <c r="J8" s="4" t="s">
        <v>96</v>
      </c>
      <c r="K8" s="6"/>
      <c r="L8" s="6"/>
      <c r="M8" s="6"/>
      <c r="N8" s="6"/>
      <c r="O8" s="9"/>
    </row>
    <row r="9" spans="1:15" x14ac:dyDescent="0.25">
      <c r="B9" s="3" t="s">
        <v>87</v>
      </c>
      <c r="C9" s="4"/>
      <c r="D9" s="4"/>
      <c r="E9" s="4"/>
      <c r="F9" s="5"/>
      <c r="G9" s="6"/>
      <c r="H9" s="7"/>
      <c r="I9" s="39"/>
      <c r="J9" s="4"/>
      <c r="K9" s="6"/>
      <c r="L9" s="6"/>
      <c r="M9" s="6"/>
      <c r="N9" s="6"/>
      <c r="O9" s="9"/>
    </row>
    <row r="10" spans="1:15" x14ac:dyDescent="0.25">
      <c r="B10" s="3"/>
      <c r="C10" s="4" t="s">
        <v>10</v>
      </c>
      <c r="D10" s="4"/>
      <c r="E10" s="4"/>
      <c r="F10" s="5"/>
      <c r="G10" s="6"/>
      <c r="H10" s="7"/>
      <c r="I10" s="39" t="s">
        <v>3</v>
      </c>
      <c r="J10" s="10">
        <v>3250</v>
      </c>
      <c r="K10" s="6"/>
      <c r="L10" s="6"/>
      <c r="M10" s="6"/>
      <c r="N10" s="6"/>
      <c r="O10" s="9"/>
    </row>
    <row r="11" spans="1:15" x14ac:dyDescent="0.25">
      <c r="B11" s="3"/>
      <c r="C11" s="4" t="s">
        <v>11</v>
      </c>
      <c r="D11" s="4"/>
      <c r="E11" s="4"/>
      <c r="F11" s="5"/>
      <c r="G11" s="6"/>
      <c r="H11" s="7"/>
      <c r="I11" s="39" t="s">
        <v>3</v>
      </c>
      <c r="J11" s="10">
        <v>93</v>
      </c>
      <c r="K11" s="6"/>
      <c r="L11" s="6"/>
      <c r="M11" s="6"/>
      <c r="N11" s="6"/>
      <c r="O11" s="9"/>
    </row>
    <row r="12" spans="1:15" x14ac:dyDescent="0.25">
      <c r="B12" s="3"/>
      <c r="C12" s="4" t="s">
        <v>12</v>
      </c>
      <c r="D12" s="4"/>
      <c r="E12" s="4"/>
      <c r="F12" s="5"/>
      <c r="G12" s="6"/>
      <c r="H12" s="7"/>
      <c r="I12" s="39" t="s">
        <v>3</v>
      </c>
      <c r="J12" s="10">
        <v>300</v>
      </c>
      <c r="K12" s="6"/>
      <c r="L12" s="6"/>
      <c r="M12" s="6"/>
      <c r="N12" s="6"/>
      <c r="O12" s="9"/>
    </row>
    <row r="13" spans="1:15" x14ac:dyDescent="0.25">
      <c r="B13" s="3"/>
      <c r="C13" s="4" t="s">
        <v>13</v>
      </c>
      <c r="D13" s="4"/>
      <c r="E13" s="4"/>
      <c r="F13" s="5"/>
      <c r="G13" s="6"/>
      <c r="H13" s="7"/>
      <c r="I13" s="39" t="s">
        <v>3</v>
      </c>
      <c r="J13" s="10">
        <v>350</v>
      </c>
      <c r="K13" s="6"/>
      <c r="L13" s="6"/>
      <c r="M13" s="6"/>
      <c r="N13" s="6"/>
      <c r="O13" s="9"/>
    </row>
    <row r="14" spans="1:15" x14ac:dyDescent="0.25">
      <c r="B14" s="3"/>
      <c r="C14" s="4" t="s">
        <v>14</v>
      </c>
      <c r="D14" s="4"/>
      <c r="E14" s="4"/>
      <c r="F14" s="5"/>
      <c r="G14" s="6"/>
      <c r="H14" s="7"/>
      <c r="I14" s="39" t="s">
        <v>3</v>
      </c>
      <c r="J14" s="10">
        <v>160</v>
      </c>
      <c r="K14" s="6"/>
      <c r="L14" s="6"/>
      <c r="M14" s="6"/>
      <c r="N14" s="6"/>
      <c r="O14" s="9"/>
    </row>
    <row r="15" spans="1:15" ht="17.25" thickBot="1" x14ac:dyDescent="0.3">
      <c r="B15" s="11"/>
      <c r="C15" s="12" t="s">
        <v>15</v>
      </c>
      <c r="D15" s="12"/>
      <c r="E15" s="12"/>
      <c r="F15" s="13"/>
      <c r="G15" s="14"/>
      <c r="H15" s="15"/>
      <c r="I15" s="16" t="s">
        <v>3</v>
      </c>
      <c r="J15" s="17">
        <v>200</v>
      </c>
      <c r="K15" s="14"/>
      <c r="L15" s="14"/>
      <c r="M15" s="14"/>
      <c r="N15" s="14"/>
      <c r="O15" s="18"/>
    </row>
    <row r="16" spans="1:15" ht="5.25" customHeight="1" thickBot="1" x14ac:dyDescent="0.3"/>
    <row r="17" spans="2:15" ht="17.25" thickBot="1" x14ac:dyDescent="0.3">
      <c r="B17" s="49" t="s">
        <v>16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1"/>
    </row>
    <row r="18" spans="2:15" ht="15" customHeight="1" x14ac:dyDescent="0.25">
      <c r="B18" s="57" t="s">
        <v>17</v>
      </c>
      <c r="C18" s="58"/>
      <c r="D18" s="58"/>
      <c r="E18" s="58"/>
      <c r="F18" s="58"/>
      <c r="G18" s="58"/>
      <c r="H18" s="6"/>
      <c r="I18" s="58" t="s">
        <v>18</v>
      </c>
      <c r="J18" s="58"/>
      <c r="K18" s="58"/>
      <c r="L18" s="58"/>
      <c r="M18" s="58"/>
      <c r="N18" s="58"/>
      <c r="O18" s="19"/>
    </row>
    <row r="19" spans="2:15" ht="15" customHeight="1" x14ac:dyDescent="0.25">
      <c r="B19" s="57"/>
      <c r="C19" s="58"/>
      <c r="D19" s="58"/>
      <c r="E19" s="58"/>
      <c r="F19" s="58"/>
      <c r="G19" s="58"/>
      <c r="H19" s="6"/>
      <c r="I19" s="58"/>
      <c r="J19" s="58"/>
      <c r="K19" s="58"/>
      <c r="L19" s="58"/>
      <c r="M19" s="58"/>
      <c r="N19" s="58"/>
      <c r="O19" s="19"/>
    </row>
    <row r="20" spans="2:15" x14ac:dyDescent="0.25">
      <c r="B20" s="20"/>
      <c r="C20" s="6" t="s">
        <v>38</v>
      </c>
      <c r="D20" s="56">
        <v>2021</v>
      </c>
      <c r="E20" s="56"/>
      <c r="F20" s="39" t="s">
        <v>3</v>
      </c>
      <c r="G20" s="10">
        <v>160</v>
      </c>
      <c r="H20" s="6"/>
      <c r="I20" s="6"/>
      <c r="J20" s="6" t="s">
        <v>38</v>
      </c>
      <c r="K20" s="56">
        <v>2021</v>
      </c>
      <c r="L20" s="56"/>
      <c r="M20" s="39" t="s">
        <v>3</v>
      </c>
      <c r="N20" s="10">
        <v>0</v>
      </c>
      <c r="O20" s="19"/>
    </row>
    <row r="21" spans="2:15" x14ac:dyDescent="0.25">
      <c r="B21" s="20"/>
      <c r="C21" s="6" t="s">
        <v>80</v>
      </c>
      <c r="D21" s="56">
        <v>2021</v>
      </c>
      <c r="E21" s="56"/>
      <c r="F21" s="39" t="s">
        <v>3</v>
      </c>
      <c r="G21" s="10">
        <v>200</v>
      </c>
      <c r="H21" s="6"/>
      <c r="I21" s="6"/>
      <c r="J21" s="6" t="s">
        <v>80</v>
      </c>
      <c r="K21" s="56">
        <v>2021</v>
      </c>
      <c r="L21" s="56"/>
      <c r="M21" s="39" t="s">
        <v>3</v>
      </c>
      <c r="N21" s="10">
        <v>100</v>
      </c>
      <c r="O21" s="19"/>
    </row>
    <row r="22" spans="2:15" x14ac:dyDescent="0.25">
      <c r="B22" s="20"/>
      <c r="C22" s="6" t="s">
        <v>85</v>
      </c>
      <c r="D22" s="56">
        <v>2021</v>
      </c>
      <c r="E22" s="56"/>
      <c r="F22" s="39" t="s">
        <v>3</v>
      </c>
      <c r="G22" s="10">
        <v>160</v>
      </c>
      <c r="H22" s="6"/>
      <c r="I22" s="6"/>
      <c r="J22" s="6" t="s">
        <v>85</v>
      </c>
      <c r="K22" s="56">
        <v>2021</v>
      </c>
      <c r="L22" s="56"/>
      <c r="M22" s="39" t="s">
        <v>3</v>
      </c>
      <c r="N22" s="10">
        <v>0</v>
      </c>
      <c r="O22" s="19"/>
    </row>
    <row r="23" spans="2:15" x14ac:dyDescent="0.25">
      <c r="B23" s="20"/>
      <c r="C23" s="6" t="s">
        <v>86</v>
      </c>
      <c r="D23" s="56">
        <v>2021</v>
      </c>
      <c r="E23" s="56"/>
      <c r="F23" s="39" t="s">
        <v>3</v>
      </c>
      <c r="G23" s="10">
        <v>200</v>
      </c>
      <c r="H23" s="6"/>
      <c r="I23" s="6"/>
      <c r="J23" s="6" t="s">
        <v>86</v>
      </c>
      <c r="K23" s="56">
        <v>2021</v>
      </c>
      <c r="L23" s="56"/>
      <c r="M23" s="39" t="s">
        <v>3</v>
      </c>
      <c r="N23" s="10">
        <v>130</v>
      </c>
      <c r="O23" s="19"/>
    </row>
    <row r="24" spans="2:15" x14ac:dyDescent="0.25">
      <c r="B24" s="20"/>
      <c r="C24" s="6" t="s">
        <v>90</v>
      </c>
      <c r="D24" s="56">
        <v>2021</v>
      </c>
      <c r="E24" s="56"/>
      <c r="F24" s="39" t="s">
        <v>3</v>
      </c>
      <c r="G24" s="10">
        <v>160</v>
      </c>
      <c r="H24" s="6"/>
      <c r="I24" s="6"/>
      <c r="J24" s="6" t="s">
        <v>90</v>
      </c>
      <c r="K24" s="56">
        <v>2021</v>
      </c>
      <c r="L24" s="56"/>
      <c r="M24" s="39" t="s">
        <v>3</v>
      </c>
      <c r="N24" s="10">
        <v>0</v>
      </c>
      <c r="O24" s="19"/>
    </row>
    <row r="25" spans="2:15" x14ac:dyDescent="0.25">
      <c r="B25" s="20"/>
      <c r="C25" s="6" t="s">
        <v>91</v>
      </c>
      <c r="D25" s="56">
        <v>2021</v>
      </c>
      <c r="E25" s="56"/>
      <c r="F25" s="39" t="s">
        <v>3</v>
      </c>
      <c r="G25" s="21">
        <f>+J15</f>
        <v>200</v>
      </c>
      <c r="H25" s="6"/>
      <c r="I25" s="6"/>
      <c r="J25" s="6" t="s">
        <v>91</v>
      </c>
      <c r="K25" s="56">
        <v>2021</v>
      </c>
      <c r="L25" s="56"/>
      <c r="M25" s="39" t="s">
        <v>3</v>
      </c>
      <c r="N25" s="21">
        <f>+J14</f>
        <v>160</v>
      </c>
      <c r="O25" s="19"/>
    </row>
    <row r="26" spans="2:15" s="2" customFormat="1" x14ac:dyDescent="0.25">
      <c r="B26" s="22"/>
      <c r="C26" s="5"/>
      <c r="D26" s="5" t="s">
        <v>23</v>
      </c>
      <c r="E26" s="5"/>
      <c r="F26" s="39" t="s">
        <v>3</v>
      </c>
      <c r="G26" s="23">
        <f>SUM(G20:G25)</f>
        <v>1080</v>
      </c>
      <c r="H26" s="5"/>
      <c r="I26" s="5"/>
      <c r="J26" s="5"/>
      <c r="K26" s="5" t="s">
        <v>23</v>
      </c>
      <c r="L26" s="5"/>
      <c r="M26" s="39" t="s">
        <v>3</v>
      </c>
      <c r="N26" s="23">
        <f>SUM(N20:N25)</f>
        <v>390</v>
      </c>
      <c r="O26" s="24"/>
    </row>
    <row r="27" spans="2:15" x14ac:dyDescent="0.25">
      <c r="B27" s="22"/>
      <c r="C27" s="5" t="s">
        <v>24</v>
      </c>
      <c r="D27" s="6"/>
      <c r="E27" s="6"/>
      <c r="F27" s="5"/>
      <c r="G27" s="6"/>
      <c r="H27" s="6"/>
      <c r="J27" s="5" t="s">
        <v>25</v>
      </c>
      <c r="K27" s="6"/>
      <c r="L27" s="6"/>
      <c r="M27" s="5"/>
      <c r="N27" s="6"/>
      <c r="O27" s="19"/>
    </row>
    <row r="28" spans="2:15" ht="17.25" thickBot="1" x14ac:dyDescent="0.3">
      <c r="B28" s="25"/>
      <c r="C28" s="17">
        <f>+G26</f>
        <v>1080</v>
      </c>
      <c r="D28" s="15" t="s">
        <v>26</v>
      </c>
      <c r="E28" s="16">
        <v>6</v>
      </c>
      <c r="F28" s="13" t="s">
        <v>27</v>
      </c>
      <c r="G28" s="17">
        <f>+C28/E28</f>
        <v>180</v>
      </c>
      <c r="H28" s="14"/>
      <c r="I28" s="14"/>
      <c r="J28" s="17">
        <f>+N26</f>
        <v>390</v>
      </c>
      <c r="K28" s="15" t="s">
        <v>26</v>
      </c>
      <c r="L28" s="16">
        <v>6</v>
      </c>
      <c r="M28" s="13" t="s">
        <v>27</v>
      </c>
      <c r="N28" s="17">
        <f>+J28/L28</f>
        <v>65</v>
      </c>
      <c r="O28" s="26"/>
    </row>
    <row r="29" spans="2:15" ht="5.25" customHeight="1" thickBot="1" x14ac:dyDescent="0.3"/>
    <row r="30" spans="2:15" ht="17.25" thickBot="1" x14ac:dyDescent="0.3">
      <c r="B30" s="49" t="s">
        <v>28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</row>
    <row r="31" spans="2:15" x14ac:dyDescent="0.25">
      <c r="B31" s="3"/>
      <c r="C31" s="4" t="s">
        <v>10</v>
      </c>
      <c r="D31" s="6"/>
      <c r="E31" s="6"/>
      <c r="F31" s="5"/>
      <c r="G31" s="6"/>
      <c r="H31" s="6"/>
      <c r="I31" s="39" t="s">
        <v>3</v>
      </c>
      <c r="J31" s="10">
        <f>+J10</f>
        <v>3250</v>
      </c>
      <c r="K31" s="6"/>
      <c r="L31" s="6"/>
      <c r="M31" s="6"/>
      <c r="N31" s="6"/>
      <c r="O31" s="9"/>
    </row>
    <row r="32" spans="2:15" x14ac:dyDescent="0.25">
      <c r="B32" s="3"/>
      <c r="C32" s="4" t="s">
        <v>11</v>
      </c>
      <c r="D32" s="6"/>
      <c r="E32" s="6"/>
      <c r="F32" s="5"/>
      <c r="G32" s="6"/>
      <c r="H32" s="6"/>
      <c r="I32" s="39" t="s">
        <v>3</v>
      </c>
      <c r="J32" s="10">
        <f>+J11</f>
        <v>93</v>
      </c>
      <c r="K32" s="6"/>
      <c r="L32" s="6"/>
      <c r="M32" s="6"/>
      <c r="N32" s="6"/>
      <c r="O32" s="9"/>
    </row>
    <row r="33" spans="2:15" x14ac:dyDescent="0.25">
      <c r="B33" s="3"/>
      <c r="C33" s="4" t="s">
        <v>12</v>
      </c>
      <c r="D33" s="6"/>
      <c r="E33" s="6"/>
      <c r="F33" s="5"/>
      <c r="G33" s="6"/>
      <c r="H33" s="6"/>
      <c r="I33" s="39" t="s">
        <v>3</v>
      </c>
      <c r="J33" s="10">
        <f>+J12</f>
        <v>300</v>
      </c>
      <c r="K33" s="6"/>
      <c r="L33" s="6"/>
      <c r="M33" s="6"/>
      <c r="N33" s="6"/>
      <c r="O33" s="9"/>
    </row>
    <row r="34" spans="2:15" x14ac:dyDescent="0.25">
      <c r="B34" s="3"/>
      <c r="C34" s="4" t="s">
        <v>13</v>
      </c>
      <c r="D34" s="6"/>
      <c r="E34" s="6"/>
      <c r="F34" s="5"/>
      <c r="G34" s="6"/>
      <c r="H34" s="6"/>
      <c r="I34" s="39" t="s">
        <v>3</v>
      </c>
      <c r="J34" s="10">
        <f>+J13</f>
        <v>350</v>
      </c>
      <c r="K34" s="6"/>
      <c r="L34" s="6"/>
      <c r="M34" s="6"/>
      <c r="N34" s="6"/>
      <c r="O34" s="9"/>
    </row>
    <row r="35" spans="2:15" x14ac:dyDescent="0.25">
      <c r="B35" s="3"/>
      <c r="C35" s="4" t="s">
        <v>29</v>
      </c>
      <c r="D35" s="6"/>
      <c r="E35" s="6"/>
      <c r="F35" s="5"/>
      <c r="G35" s="6"/>
      <c r="H35" s="6"/>
      <c r="I35" s="39" t="s">
        <v>3</v>
      </c>
      <c r="J35" s="10">
        <f>+G28</f>
        <v>180</v>
      </c>
      <c r="K35" s="6"/>
      <c r="L35" s="6"/>
      <c r="M35" s="6"/>
      <c r="N35" s="6"/>
      <c r="O35" s="9"/>
    </row>
    <row r="36" spans="2:15" ht="17.25" thickBot="1" x14ac:dyDescent="0.3">
      <c r="B36" s="3"/>
      <c r="C36" s="4" t="s">
        <v>30</v>
      </c>
      <c r="D36" s="6"/>
      <c r="E36" s="6"/>
      <c r="F36" s="5"/>
      <c r="G36" s="6"/>
      <c r="H36" s="6"/>
      <c r="I36" s="39" t="s">
        <v>3</v>
      </c>
      <c r="J36" s="17">
        <f>+N28</f>
        <v>65</v>
      </c>
      <c r="K36" s="6"/>
      <c r="L36" s="6"/>
      <c r="M36" s="6"/>
      <c r="N36" s="6"/>
      <c r="O36" s="9"/>
    </row>
    <row r="37" spans="2:15" s="2" customFormat="1" ht="15" thickBot="1" x14ac:dyDescent="0.3">
      <c r="B37" s="27"/>
      <c r="C37" s="13"/>
      <c r="D37" s="13"/>
      <c r="E37" s="13"/>
      <c r="F37" s="13"/>
      <c r="G37" s="15" t="s">
        <v>23</v>
      </c>
      <c r="H37" s="13"/>
      <c r="I37" s="15" t="s">
        <v>3</v>
      </c>
      <c r="J37" s="28">
        <f>SUM(J31:J36)</f>
        <v>4238</v>
      </c>
      <c r="K37" s="13"/>
      <c r="L37" s="13"/>
      <c r="M37" s="13"/>
      <c r="N37" s="13"/>
      <c r="O37" s="29"/>
    </row>
    <row r="38" spans="2:15" ht="5.25" customHeight="1" thickBot="1" x14ac:dyDescent="0.3"/>
    <row r="39" spans="2:15" ht="17.25" thickBot="1" x14ac:dyDescent="0.3">
      <c r="B39" s="49" t="s">
        <v>65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</row>
    <row r="40" spans="2:15" ht="15" customHeight="1" x14ac:dyDescent="0.25">
      <c r="B40" s="20"/>
      <c r="C40" s="55" t="s">
        <v>31</v>
      </c>
      <c r="D40" s="55"/>
      <c r="E40" s="55"/>
      <c r="F40" s="55"/>
      <c r="H40" s="55" t="s">
        <v>106</v>
      </c>
      <c r="I40" s="55"/>
      <c r="J40" s="55"/>
      <c r="K40" s="55"/>
      <c r="L40" s="31"/>
      <c r="M40" s="47" t="s">
        <v>66</v>
      </c>
      <c r="N40" s="47"/>
      <c r="O40" s="19"/>
    </row>
    <row r="41" spans="2:15" x14ac:dyDescent="0.25">
      <c r="B41" s="20"/>
      <c r="C41" s="48"/>
      <c r="D41" s="48"/>
      <c r="E41" s="48"/>
      <c r="F41" s="48"/>
      <c r="H41" s="48"/>
      <c r="I41" s="48"/>
      <c r="J41" s="48"/>
      <c r="K41" s="48"/>
      <c r="L41" s="31"/>
      <c r="M41" s="48"/>
      <c r="N41" s="48"/>
      <c r="O41" s="19"/>
    </row>
    <row r="42" spans="2:15" x14ac:dyDescent="0.25">
      <c r="B42" s="20"/>
      <c r="C42" s="59">
        <f>+J37</f>
        <v>4238</v>
      </c>
      <c r="D42" s="59"/>
      <c r="E42" s="59"/>
      <c r="F42" s="59"/>
      <c r="G42" s="7" t="s">
        <v>33</v>
      </c>
      <c r="H42" s="56">
        <v>1</v>
      </c>
      <c r="I42" s="56"/>
      <c r="J42" s="56"/>
      <c r="K42" s="56"/>
      <c r="L42" s="7" t="s">
        <v>27</v>
      </c>
      <c r="M42" s="43">
        <f>+C42*H42</f>
        <v>4238</v>
      </c>
      <c r="N42" s="43"/>
      <c r="O42" s="19"/>
    </row>
    <row r="43" spans="2:15" x14ac:dyDescent="0.25">
      <c r="B43" s="20"/>
      <c r="C43" s="40"/>
      <c r="D43" s="40"/>
      <c r="E43" s="40"/>
      <c r="F43" s="40"/>
      <c r="G43" s="7"/>
      <c r="H43" s="39"/>
      <c r="I43" s="39"/>
      <c r="J43" s="39"/>
      <c r="K43" s="39"/>
      <c r="L43" s="7"/>
      <c r="M43" s="40"/>
      <c r="N43" s="40"/>
      <c r="O43" s="19"/>
    </row>
    <row r="44" spans="2:15" ht="15" customHeight="1" x14ac:dyDescent="0.25">
      <c r="B44" s="20"/>
      <c r="C44" s="47" t="s">
        <v>31</v>
      </c>
      <c r="D44" s="47"/>
      <c r="E44" s="47"/>
      <c r="F44" s="5"/>
      <c r="G44" s="47" t="s">
        <v>32</v>
      </c>
      <c r="H44" s="47"/>
      <c r="I44" s="6"/>
      <c r="J44" s="47" t="s">
        <v>71</v>
      </c>
      <c r="K44" s="47"/>
      <c r="L44" s="31"/>
      <c r="M44" s="47" t="s">
        <v>66</v>
      </c>
      <c r="N44" s="47"/>
      <c r="O44" s="19"/>
    </row>
    <row r="45" spans="2:15" x14ac:dyDescent="0.25">
      <c r="B45" s="20"/>
      <c r="C45" s="48"/>
      <c r="D45" s="48"/>
      <c r="E45" s="48"/>
      <c r="F45" s="5"/>
      <c r="G45" s="48"/>
      <c r="H45" s="48"/>
      <c r="I45" s="6"/>
      <c r="J45" s="48"/>
      <c r="K45" s="48"/>
      <c r="L45" s="31"/>
      <c r="M45" s="48"/>
      <c r="N45" s="48"/>
      <c r="O45" s="19"/>
    </row>
    <row r="46" spans="2:15" x14ac:dyDescent="0.25">
      <c r="B46" s="20"/>
      <c r="C46" s="43">
        <f>+J37</f>
        <v>4238</v>
      </c>
      <c r="D46" s="43"/>
      <c r="E46" s="43"/>
      <c r="F46" s="5" t="s">
        <v>26</v>
      </c>
      <c r="G46" s="44">
        <v>12</v>
      </c>
      <c r="H46" s="44"/>
      <c r="I46" s="7" t="s">
        <v>33</v>
      </c>
      <c r="J46" s="44">
        <v>11</v>
      </c>
      <c r="K46" s="44"/>
      <c r="L46" s="7" t="s">
        <v>27</v>
      </c>
      <c r="M46" s="43">
        <f>(C46/G46)*J46</f>
        <v>3884.8333333333335</v>
      </c>
      <c r="N46" s="43"/>
      <c r="O46" s="19"/>
    </row>
    <row r="47" spans="2:15" x14ac:dyDescent="0.25">
      <c r="B47" s="20"/>
      <c r="C47" s="6"/>
      <c r="D47" s="6"/>
      <c r="E47" s="6"/>
      <c r="F47" s="5"/>
      <c r="G47" s="6"/>
      <c r="H47" s="6"/>
      <c r="I47" s="6"/>
      <c r="J47" s="6"/>
      <c r="K47" s="6"/>
      <c r="L47" s="6"/>
      <c r="M47" s="6"/>
      <c r="N47" s="6"/>
      <c r="O47" s="19"/>
    </row>
    <row r="48" spans="2:15" x14ac:dyDescent="0.25">
      <c r="B48" s="20"/>
      <c r="C48" s="47" t="s">
        <v>31</v>
      </c>
      <c r="D48" s="47"/>
      <c r="E48" s="47"/>
      <c r="F48" s="5"/>
      <c r="G48" s="47" t="s">
        <v>34</v>
      </c>
      <c r="H48" s="47"/>
      <c r="I48" s="6"/>
      <c r="J48" s="47" t="s">
        <v>72</v>
      </c>
      <c r="K48" s="47"/>
      <c r="L48" s="31"/>
      <c r="M48" s="47" t="s">
        <v>66</v>
      </c>
      <c r="N48" s="47"/>
      <c r="O48" s="19"/>
    </row>
    <row r="49" spans="2:15" x14ac:dyDescent="0.25">
      <c r="B49" s="20"/>
      <c r="C49" s="48"/>
      <c r="D49" s="48"/>
      <c r="E49" s="48"/>
      <c r="F49" s="5"/>
      <c r="G49" s="48"/>
      <c r="H49" s="48"/>
      <c r="I49" s="6"/>
      <c r="J49" s="48"/>
      <c r="K49" s="48"/>
      <c r="L49" s="31"/>
      <c r="M49" s="48"/>
      <c r="N49" s="48"/>
      <c r="O49" s="19"/>
    </row>
    <row r="50" spans="2:15" x14ac:dyDescent="0.25">
      <c r="B50" s="20"/>
      <c r="C50" s="43">
        <f>+J37</f>
        <v>4238</v>
      </c>
      <c r="D50" s="43"/>
      <c r="E50" s="43"/>
      <c r="F50" s="5" t="s">
        <v>26</v>
      </c>
      <c r="G50" s="44">
        <v>360</v>
      </c>
      <c r="H50" s="44"/>
      <c r="I50" s="7" t="s">
        <v>33</v>
      </c>
      <c r="J50" s="44">
        <v>15</v>
      </c>
      <c r="K50" s="44"/>
      <c r="L50" s="7" t="s">
        <v>27</v>
      </c>
      <c r="M50" s="43">
        <f>(C50/G50)*J50</f>
        <v>176.58333333333334</v>
      </c>
      <c r="N50" s="43"/>
      <c r="O50" s="19"/>
    </row>
    <row r="51" spans="2:15" x14ac:dyDescent="0.25">
      <c r="B51" s="20"/>
      <c r="C51" s="6"/>
      <c r="D51" s="6"/>
      <c r="E51" s="6"/>
      <c r="F51" s="5"/>
      <c r="G51" s="6"/>
      <c r="H51" s="6"/>
      <c r="I51" s="6"/>
      <c r="J51" s="6"/>
      <c r="K51" s="6"/>
      <c r="L51" s="6"/>
      <c r="M51" s="6"/>
      <c r="N51" s="6"/>
      <c r="O51" s="19"/>
    </row>
    <row r="52" spans="2:15" s="35" customFormat="1" ht="15" customHeight="1" x14ac:dyDescent="0.25">
      <c r="B52" s="32"/>
      <c r="C52" s="45" t="s">
        <v>36</v>
      </c>
      <c r="D52" s="45"/>
      <c r="E52" s="45"/>
      <c r="F52" s="45"/>
      <c r="G52" s="45"/>
      <c r="H52" s="45"/>
      <c r="I52" s="45"/>
      <c r="J52" s="45"/>
      <c r="K52" s="45"/>
      <c r="L52" s="38" t="s">
        <v>27</v>
      </c>
      <c r="M52" s="46">
        <f>+M42+M46+M50</f>
        <v>8299.4166666666679</v>
      </c>
      <c r="N52" s="46"/>
      <c r="O52" s="34"/>
    </row>
    <row r="53" spans="2:15" ht="17.25" thickBot="1" x14ac:dyDescent="0.3">
      <c r="B53" s="25"/>
      <c r="C53" s="14"/>
      <c r="D53" s="14"/>
      <c r="E53" s="14"/>
      <c r="F53" s="13"/>
      <c r="G53" s="14"/>
      <c r="H53" s="14"/>
      <c r="I53" s="14"/>
      <c r="J53" s="14"/>
      <c r="K53" s="14"/>
      <c r="L53" s="14"/>
      <c r="M53" s="14"/>
      <c r="N53" s="14"/>
      <c r="O53" s="26"/>
    </row>
  </sheetData>
  <mergeCells count="43">
    <mergeCell ref="D20:E20"/>
    <mergeCell ref="K20:L20"/>
    <mergeCell ref="B2:O2"/>
    <mergeCell ref="B4:O4"/>
    <mergeCell ref="B17:O17"/>
    <mergeCell ref="B18:G19"/>
    <mergeCell ref="I18:N19"/>
    <mergeCell ref="B39:O39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B30:O30"/>
    <mergeCell ref="C44:E45"/>
    <mergeCell ref="G44:H45"/>
    <mergeCell ref="J44:K45"/>
    <mergeCell ref="M44:N45"/>
    <mergeCell ref="C46:E46"/>
    <mergeCell ref="G46:H46"/>
    <mergeCell ref="J46:K46"/>
    <mergeCell ref="M46:N46"/>
    <mergeCell ref="C52:K52"/>
    <mergeCell ref="M52:N52"/>
    <mergeCell ref="C40:F41"/>
    <mergeCell ref="H40:K41"/>
    <mergeCell ref="M40:N41"/>
    <mergeCell ref="C42:F42"/>
    <mergeCell ref="H42:K42"/>
    <mergeCell ref="M42:N42"/>
    <mergeCell ref="C48:E49"/>
    <mergeCell ref="G48:H49"/>
    <mergeCell ref="J48:K49"/>
    <mergeCell ref="M48:N49"/>
    <mergeCell ref="C50:E50"/>
    <mergeCell ref="G50:H50"/>
    <mergeCell ref="J50:K50"/>
    <mergeCell ref="M50:N50"/>
  </mergeCells>
  <pageMargins left="0.7" right="0.7" top="0.75" bottom="0.75" header="0.3" footer="0.3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showGridLines="0" topLeftCell="A22" zoomScaleNormal="100" zoomScaleSheetLayoutView="100" workbookViewId="0">
      <selection activeCell="A26" sqref="A26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6" t="s">
        <v>94</v>
      </c>
      <c r="B2" s="52" t="s">
        <v>49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/>
    </row>
    <row r="3" spans="1:15" ht="5.25" customHeight="1" thickBot="1" x14ac:dyDescent="0.3"/>
    <row r="4" spans="1:15" ht="17.25" thickBot="1" x14ac:dyDescent="0.3">
      <c r="B4" s="49" t="s">
        <v>1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39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39" t="s">
        <v>3</v>
      </c>
      <c r="J6" s="4" t="s">
        <v>98</v>
      </c>
      <c r="K6" s="6"/>
      <c r="L6" s="6"/>
      <c r="M6" s="6"/>
      <c r="N6" s="6"/>
      <c r="O6" s="9"/>
    </row>
    <row r="7" spans="1:15" x14ac:dyDescent="0.25">
      <c r="B7" s="3" t="s">
        <v>39</v>
      </c>
      <c r="C7" s="4"/>
      <c r="D7" s="4"/>
      <c r="E7" s="4"/>
      <c r="F7" s="5"/>
      <c r="G7" s="6"/>
      <c r="H7" s="7"/>
      <c r="I7" s="39" t="s">
        <v>3</v>
      </c>
      <c r="J7" s="4" t="s">
        <v>95</v>
      </c>
      <c r="K7" s="6"/>
      <c r="L7" s="6"/>
      <c r="M7" s="6"/>
      <c r="N7" s="6"/>
      <c r="O7" s="9"/>
    </row>
    <row r="8" spans="1:15" x14ac:dyDescent="0.25">
      <c r="B8" s="3" t="s">
        <v>7</v>
      </c>
      <c r="C8" s="4"/>
      <c r="D8" s="4"/>
      <c r="E8" s="4"/>
      <c r="F8" s="5"/>
      <c r="G8" s="6"/>
      <c r="H8" s="7"/>
      <c r="I8" s="39" t="s">
        <v>3</v>
      </c>
      <c r="J8" s="4" t="s">
        <v>100</v>
      </c>
      <c r="K8" s="6"/>
      <c r="L8" s="6"/>
      <c r="M8" s="6"/>
      <c r="N8" s="6"/>
      <c r="O8" s="9"/>
    </row>
    <row r="9" spans="1:15" x14ac:dyDescent="0.25">
      <c r="B9" s="3" t="s">
        <v>87</v>
      </c>
      <c r="C9" s="4"/>
      <c r="D9" s="4"/>
      <c r="E9" s="4"/>
      <c r="F9" s="5"/>
      <c r="G9" s="6"/>
      <c r="H9" s="7"/>
      <c r="I9" s="39"/>
      <c r="J9" s="4"/>
      <c r="K9" s="6"/>
      <c r="L9" s="6"/>
      <c r="M9" s="6"/>
      <c r="N9" s="6"/>
      <c r="O9" s="9"/>
    </row>
    <row r="10" spans="1:15" x14ac:dyDescent="0.25">
      <c r="B10" s="3"/>
      <c r="C10" s="4" t="s">
        <v>10</v>
      </c>
      <c r="D10" s="4"/>
      <c r="E10" s="4"/>
      <c r="F10" s="5"/>
      <c r="G10" s="6"/>
      <c r="H10" s="7"/>
      <c r="I10" s="39" t="s">
        <v>3</v>
      </c>
      <c r="J10" s="10">
        <v>3500</v>
      </c>
      <c r="K10" s="6"/>
      <c r="L10" s="6"/>
      <c r="M10" s="6"/>
      <c r="N10" s="6"/>
      <c r="O10" s="9"/>
    </row>
    <row r="11" spans="1:15" x14ac:dyDescent="0.25">
      <c r="B11" s="3"/>
      <c r="C11" s="4" t="s">
        <v>11</v>
      </c>
      <c r="D11" s="4"/>
      <c r="E11" s="4"/>
      <c r="F11" s="5"/>
      <c r="G11" s="6"/>
      <c r="H11" s="7"/>
      <c r="I11" s="39" t="s">
        <v>3</v>
      </c>
      <c r="J11" s="10">
        <v>93</v>
      </c>
      <c r="K11" s="6"/>
      <c r="L11" s="6"/>
      <c r="M11" s="6"/>
      <c r="N11" s="6"/>
      <c r="O11" s="9"/>
    </row>
    <row r="12" spans="1:15" x14ac:dyDescent="0.25">
      <c r="B12" s="3"/>
      <c r="C12" s="4" t="s">
        <v>12</v>
      </c>
      <c r="D12" s="4"/>
      <c r="E12" s="4"/>
      <c r="F12" s="5"/>
      <c r="G12" s="6"/>
      <c r="H12" s="7"/>
      <c r="I12" s="39" t="s">
        <v>3</v>
      </c>
      <c r="J12" s="10">
        <v>350</v>
      </c>
      <c r="K12" s="6"/>
      <c r="L12" s="6"/>
      <c r="M12" s="6"/>
      <c r="N12" s="6"/>
      <c r="O12" s="9"/>
    </row>
    <row r="13" spans="1:15" x14ac:dyDescent="0.25">
      <c r="B13" s="3"/>
      <c r="C13" s="4" t="s">
        <v>13</v>
      </c>
      <c r="D13" s="4"/>
      <c r="E13" s="4"/>
      <c r="F13" s="5"/>
      <c r="G13" s="6"/>
      <c r="H13" s="7"/>
      <c r="I13" s="39" t="s">
        <v>3</v>
      </c>
      <c r="J13" s="10">
        <v>350</v>
      </c>
      <c r="K13" s="6"/>
      <c r="L13" s="6"/>
      <c r="M13" s="6"/>
      <c r="N13" s="6"/>
      <c r="O13" s="9"/>
    </row>
    <row r="14" spans="1:15" x14ac:dyDescent="0.25">
      <c r="B14" s="3"/>
      <c r="C14" s="4" t="s">
        <v>14</v>
      </c>
      <c r="D14" s="4"/>
      <c r="E14" s="4"/>
      <c r="F14" s="5"/>
      <c r="G14" s="6"/>
      <c r="H14" s="7"/>
      <c r="I14" s="39" t="s">
        <v>3</v>
      </c>
      <c r="J14" s="10">
        <v>0</v>
      </c>
      <c r="K14" s="6"/>
      <c r="L14" s="6"/>
      <c r="M14" s="6"/>
      <c r="N14" s="6"/>
      <c r="O14" s="9"/>
    </row>
    <row r="15" spans="1:15" ht="17.25" thickBot="1" x14ac:dyDescent="0.3">
      <c r="B15" s="11"/>
      <c r="C15" s="12" t="s">
        <v>15</v>
      </c>
      <c r="D15" s="12"/>
      <c r="E15" s="12"/>
      <c r="F15" s="13"/>
      <c r="G15" s="14"/>
      <c r="H15" s="15"/>
      <c r="I15" s="16" t="s">
        <v>3</v>
      </c>
      <c r="J15" s="17">
        <v>0</v>
      </c>
      <c r="K15" s="14"/>
      <c r="L15" s="14"/>
      <c r="M15" s="14"/>
      <c r="N15" s="14"/>
      <c r="O15" s="18"/>
    </row>
    <row r="16" spans="1:15" ht="5.25" customHeight="1" thickBot="1" x14ac:dyDescent="0.3"/>
    <row r="17" spans="2:15" ht="17.25" thickBot="1" x14ac:dyDescent="0.3">
      <c r="B17" s="49" t="s">
        <v>56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1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39" t="s">
        <v>3</v>
      </c>
      <c r="J18" s="10">
        <f>+J10</f>
        <v>3500</v>
      </c>
      <c r="K18" s="6"/>
      <c r="L18" s="6"/>
      <c r="M18" s="6"/>
      <c r="N18" s="6"/>
      <c r="O18" s="9"/>
    </row>
    <row r="19" spans="2:15" x14ac:dyDescent="0.25">
      <c r="B19" s="3"/>
      <c r="C19" s="4" t="s">
        <v>11</v>
      </c>
      <c r="D19" s="6"/>
      <c r="E19" s="6"/>
      <c r="F19" s="5"/>
      <c r="G19" s="6"/>
      <c r="H19" s="6"/>
      <c r="I19" s="39" t="s">
        <v>3</v>
      </c>
      <c r="J19" s="10">
        <f>+J11</f>
        <v>93</v>
      </c>
      <c r="K19" s="6"/>
      <c r="L19" s="6"/>
      <c r="M19" s="6"/>
      <c r="N19" s="6"/>
      <c r="O19" s="9"/>
    </row>
    <row r="20" spans="2:15" x14ac:dyDescent="0.25">
      <c r="B20" s="3"/>
      <c r="C20" s="4" t="s">
        <v>12</v>
      </c>
      <c r="D20" s="6"/>
      <c r="E20" s="6"/>
      <c r="F20" s="5"/>
      <c r="G20" s="6"/>
      <c r="H20" s="6"/>
      <c r="I20" s="39" t="s">
        <v>3</v>
      </c>
      <c r="J20" s="10">
        <f>+J12</f>
        <v>350</v>
      </c>
      <c r="K20" s="6"/>
      <c r="L20" s="6"/>
      <c r="M20" s="6"/>
      <c r="N20" s="6"/>
      <c r="O20" s="9"/>
    </row>
    <row r="21" spans="2:15" x14ac:dyDescent="0.25">
      <c r="B21" s="3"/>
      <c r="C21" s="4" t="s">
        <v>13</v>
      </c>
      <c r="D21" s="6"/>
      <c r="E21" s="6"/>
      <c r="F21" s="5"/>
      <c r="G21" s="6"/>
      <c r="H21" s="6"/>
      <c r="I21" s="39" t="s">
        <v>3</v>
      </c>
      <c r="J21" s="10">
        <f>+J13</f>
        <v>350</v>
      </c>
      <c r="K21" s="6"/>
      <c r="L21" s="6"/>
      <c r="M21" s="6"/>
      <c r="N21" s="6"/>
      <c r="O21" s="9"/>
    </row>
    <row r="22" spans="2:15" x14ac:dyDescent="0.25">
      <c r="B22" s="3"/>
      <c r="C22" s="4" t="s">
        <v>29</v>
      </c>
      <c r="D22" s="6"/>
      <c r="E22" s="6"/>
      <c r="F22" s="5"/>
      <c r="G22" s="6"/>
      <c r="H22" s="6"/>
      <c r="I22" s="39" t="s">
        <v>3</v>
      </c>
      <c r="J22" s="10">
        <v>0</v>
      </c>
      <c r="K22" s="6"/>
      <c r="L22" s="6"/>
      <c r="M22" s="6"/>
      <c r="N22" s="6"/>
      <c r="O22" s="9"/>
    </row>
    <row r="23" spans="2:15" ht="17.25" thickBot="1" x14ac:dyDescent="0.3">
      <c r="B23" s="3"/>
      <c r="C23" s="4" t="s">
        <v>30</v>
      </c>
      <c r="D23" s="6"/>
      <c r="E23" s="6"/>
      <c r="F23" s="5"/>
      <c r="G23" s="6"/>
      <c r="H23" s="6"/>
      <c r="I23" s="39" t="s">
        <v>3</v>
      </c>
      <c r="J23" s="17">
        <v>0</v>
      </c>
      <c r="K23" s="6"/>
      <c r="L23" s="6"/>
      <c r="M23" s="6"/>
      <c r="N23" s="6"/>
      <c r="O23" s="9"/>
    </row>
    <row r="24" spans="2:15" s="2" customFormat="1" ht="15" thickBot="1" x14ac:dyDescent="0.3">
      <c r="B24" s="27"/>
      <c r="C24" s="13"/>
      <c r="D24" s="13"/>
      <c r="E24" s="13"/>
      <c r="F24" s="13"/>
      <c r="G24" s="15" t="s">
        <v>23</v>
      </c>
      <c r="H24" s="13"/>
      <c r="I24" s="15" t="s">
        <v>3</v>
      </c>
      <c r="J24" s="28">
        <f>SUM(J18:J23)</f>
        <v>4293</v>
      </c>
      <c r="K24" s="13"/>
      <c r="L24" s="13"/>
      <c r="M24" s="13"/>
      <c r="N24" s="13"/>
      <c r="O24" s="29"/>
    </row>
    <row r="25" spans="2:15" ht="5.25" customHeight="1" thickBot="1" x14ac:dyDescent="0.3"/>
    <row r="26" spans="2:15" ht="17.25" thickBot="1" x14ac:dyDescent="0.3">
      <c r="B26" s="49" t="s">
        <v>102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1"/>
    </row>
    <row r="27" spans="2:15" ht="15" customHeight="1" x14ac:dyDescent="0.25">
      <c r="B27" s="20"/>
      <c r="C27" s="60" t="s">
        <v>107</v>
      </c>
      <c r="D27" s="60"/>
      <c r="E27" s="60"/>
      <c r="F27" s="5"/>
      <c r="G27" s="55" t="s">
        <v>31</v>
      </c>
      <c r="H27" s="55"/>
      <c r="I27" s="6"/>
      <c r="J27" s="55" t="s">
        <v>106</v>
      </c>
      <c r="K27" s="55"/>
      <c r="L27" s="30"/>
      <c r="M27" s="55" t="s">
        <v>66</v>
      </c>
      <c r="N27" s="55"/>
      <c r="O27" s="19"/>
    </row>
    <row r="28" spans="2:15" x14ac:dyDescent="0.25">
      <c r="B28" s="20"/>
      <c r="C28" s="61"/>
      <c r="D28" s="61"/>
      <c r="E28" s="61"/>
      <c r="F28" s="5"/>
      <c r="G28" s="48"/>
      <c r="H28" s="48"/>
      <c r="I28" s="6"/>
      <c r="J28" s="48"/>
      <c r="K28" s="48"/>
      <c r="L28" s="31"/>
      <c r="M28" s="48"/>
      <c r="N28" s="48"/>
      <c r="O28" s="19"/>
    </row>
    <row r="29" spans="2:15" x14ac:dyDescent="0.25">
      <c r="B29" s="20"/>
      <c r="C29" s="61"/>
      <c r="D29" s="61"/>
      <c r="E29" s="61"/>
      <c r="F29" s="5"/>
      <c r="G29" s="43">
        <f>+J24</f>
        <v>4293</v>
      </c>
      <c r="H29" s="43"/>
      <c r="I29" s="7" t="s">
        <v>33</v>
      </c>
      <c r="J29" s="44">
        <v>1</v>
      </c>
      <c r="K29" s="44"/>
      <c r="L29" s="7" t="s">
        <v>27</v>
      </c>
      <c r="M29" s="43">
        <f>+G29*J29</f>
        <v>4293</v>
      </c>
      <c r="N29" s="43"/>
      <c r="O29" s="19"/>
    </row>
    <row r="30" spans="2:15" x14ac:dyDescent="0.25">
      <c r="B30" s="2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19"/>
    </row>
    <row r="31" spans="2:15" ht="15" customHeight="1" x14ac:dyDescent="0.25">
      <c r="B31" s="20"/>
      <c r="C31" s="61" t="s">
        <v>103</v>
      </c>
      <c r="D31" s="61"/>
      <c r="E31" s="61"/>
      <c r="F31" s="5"/>
      <c r="G31" s="47" t="s">
        <v>31</v>
      </c>
      <c r="H31" s="47"/>
      <c r="I31" s="6"/>
      <c r="J31" s="47" t="s">
        <v>106</v>
      </c>
      <c r="K31" s="47"/>
      <c r="L31" s="31"/>
      <c r="M31" s="47" t="s">
        <v>66</v>
      </c>
      <c r="N31" s="47"/>
      <c r="O31" s="19"/>
    </row>
    <row r="32" spans="2:15" x14ac:dyDescent="0.25">
      <c r="B32" s="20"/>
      <c r="C32" s="61"/>
      <c r="D32" s="61"/>
      <c r="E32" s="61"/>
      <c r="F32" s="5"/>
      <c r="G32" s="48"/>
      <c r="H32" s="48"/>
      <c r="I32" s="6"/>
      <c r="J32" s="48"/>
      <c r="K32" s="48"/>
      <c r="L32" s="31"/>
      <c r="M32" s="48"/>
      <c r="N32" s="48"/>
      <c r="O32" s="19"/>
    </row>
    <row r="33" spans="2:15" x14ac:dyDescent="0.25">
      <c r="B33" s="20"/>
      <c r="C33" s="61"/>
      <c r="D33" s="61"/>
      <c r="E33" s="61"/>
      <c r="F33" s="5"/>
      <c r="G33" s="43">
        <f>+J24</f>
        <v>4293</v>
      </c>
      <c r="H33" s="43"/>
      <c r="I33" s="7" t="s">
        <v>33</v>
      </c>
      <c r="J33" s="44">
        <v>1</v>
      </c>
      <c r="K33" s="44"/>
      <c r="L33" s="7" t="s">
        <v>27</v>
      </c>
      <c r="M33" s="43">
        <f>+G33*J33</f>
        <v>4293</v>
      </c>
      <c r="N33" s="43"/>
      <c r="O33" s="19"/>
    </row>
    <row r="34" spans="2:15" ht="17.25" thickBot="1" x14ac:dyDescent="0.3">
      <c r="B34" s="25"/>
      <c r="C34" s="41"/>
      <c r="D34" s="41"/>
      <c r="E34" s="41"/>
      <c r="F34" s="13"/>
      <c r="G34" s="16"/>
      <c r="H34" s="16"/>
      <c r="I34" s="15"/>
      <c r="J34" s="16"/>
      <c r="K34" s="16"/>
      <c r="L34" s="15"/>
      <c r="M34" s="41"/>
      <c r="N34" s="41"/>
      <c r="O34" s="26"/>
    </row>
    <row r="35" spans="2:15" ht="5.25" customHeight="1" thickBot="1" x14ac:dyDescent="0.3"/>
    <row r="36" spans="2:15" ht="17.25" thickBot="1" x14ac:dyDescent="0.3">
      <c r="B36" s="49" t="s">
        <v>101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</row>
    <row r="37" spans="2:15" ht="15" customHeight="1" x14ac:dyDescent="0.25">
      <c r="B37" s="20"/>
      <c r="C37" s="55" t="s">
        <v>31</v>
      </c>
      <c r="D37" s="55"/>
      <c r="E37" s="55"/>
      <c r="F37" s="55"/>
      <c r="H37" s="55" t="s">
        <v>106</v>
      </c>
      <c r="I37" s="55"/>
      <c r="J37" s="55"/>
      <c r="K37" s="55"/>
      <c r="L37" s="31"/>
      <c r="M37" s="47" t="s">
        <v>66</v>
      </c>
      <c r="N37" s="47"/>
      <c r="O37" s="19"/>
    </row>
    <row r="38" spans="2:15" x14ac:dyDescent="0.25">
      <c r="B38" s="20"/>
      <c r="C38" s="48"/>
      <c r="D38" s="48"/>
      <c r="E38" s="48"/>
      <c r="F38" s="48"/>
      <c r="H38" s="48"/>
      <c r="I38" s="48"/>
      <c r="J38" s="48"/>
      <c r="K38" s="48"/>
      <c r="L38" s="31"/>
      <c r="M38" s="48"/>
      <c r="N38" s="48"/>
      <c r="O38" s="19"/>
    </row>
    <row r="39" spans="2:15" x14ac:dyDescent="0.25">
      <c r="B39" s="20"/>
      <c r="C39" s="59">
        <f>+J24</f>
        <v>4293</v>
      </c>
      <c r="D39" s="59"/>
      <c r="E39" s="59"/>
      <c r="F39" s="59"/>
      <c r="G39" s="7" t="s">
        <v>33</v>
      </c>
      <c r="H39" s="56">
        <v>1</v>
      </c>
      <c r="I39" s="56"/>
      <c r="J39" s="56"/>
      <c r="K39" s="56"/>
      <c r="L39" s="7" t="s">
        <v>27</v>
      </c>
      <c r="M39" s="43">
        <f>+C39*H39</f>
        <v>4293</v>
      </c>
      <c r="N39" s="43"/>
      <c r="O39" s="19"/>
    </row>
    <row r="40" spans="2:15" x14ac:dyDescent="0.25">
      <c r="B40" s="20"/>
      <c r="C40" s="6"/>
      <c r="D40" s="40"/>
      <c r="E40" s="40"/>
      <c r="F40" s="5"/>
      <c r="G40" s="40"/>
      <c r="H40" s="39"/>
      <c r="I40" s="7"/>
      <c r="J40" s="39"/>
      <c r="K40" s="39"/>
      <c r="L40" s="7"/>
      <c r="M40" s="40"/>
      <c r="N40" s="40"/>
      <c r="O40" s="19"/>
    </row>
    <row r="41" spans="2:15" ht="15" customHeight="1" x14ac:dyDescent="0.25">
      <c r="B41" s="20"/>
      <c r="C41" s="47" t="s">
        <v>31</v>
      </c>
      <c r="D41" s="47"/>
      <c r="E41" s="47"/>
      <c r="F41" s="5"/>
      <c r="G41" s="47" t="s">
        <v>32</v>
      </c>
      <c r="H41" s="47"/>
      <c r="I41" s="6"/>
      <c r="J41" s="47" t="s">
        <v>71</v>
      </c>
      <c r="K41" s="47"/>
      <c r="L41" s="31"/>
      <c r="M41" s="47" t="s">
        <v>66</v>
      </c>
      <c r="N41" s="47"/>
      <c r="O41" s="19"/>
    </row>
    <row r="42" spans="2:15" x14ac:dyDescent="0.25">
      <c r="B42" s="20"/>
      <c r="C42" s="48"/>
      <c r="D42" s="48"/>
      <c r="E42" s="48"/>
      <c r="F42" s="5"/>
      <c r="G42" s="48"/>
      <c r="H42" s="48"/>
      <c r="I42" s="6"/>
      <c r="J42" s="48"/>
      <c r="K42" s="48"/>
      <c r="L42" s="31"/>
      <c r="M42" s="48"/>
      <c r="N42" s="48"/>
      <c r="O42" s="19"/>
    </row>
    <row r="43" spans="2:15" x14ac:dyDescent="0.25">
      <c r="B43" s="20"/>
      <c r="C43" s="43">
        <f>+J24</f>
        <v>4293</v>
      </c>
      <c r="D43" s="43"/>
      <c r="E43" s="43"/>
      <c r="F43" s="5" t="s">
        <v>26</v>
      </c>
      <c r="G43" s="44">
        <v>12</v>
      </c>
      <c r="H43" s="44"/>
      <c r="I43" s="7" t="s">
        <v>33</v>
      </c>
      <c r="J43" s="44">
        <v>11</v>
      </c>
      <c r="K43" s="44"/>
      <c r="L43" s="7" t="s">
        <v>27</v>
      </c>
      <c r="M43" s="43">
        <f>(C43/G43)*J43</f>
        <v>3935.25</v>
      </c>
      <c r="N43" s="43"/>
      <c r="O43" s="19"/>
    </row>
    <row r="44" spans="2:15" x14ac:dyDescent="0.25">
      <c r="B44" s="20"/>
      <c r="C44" s="40"/>
      <c r="D44" s="40"/>
      <c r="E44" s="40"/>
      <c r="F44" s="5"/>
      <c r="G44" s="39"/>
      <c r="H44" s="39"/>
      <c r="I44" s="7"/>
      <c r="J44" s="39"/>
      <c r="K44" s="39"/>
      <c r="L44" s="7"/>
      <c r="M44" s="40"/>
      <c r="N44" s="40"/>
      <c r="O44" s="19"/>
    </row>
    <row r="45" spans="2:15" x14ac:dyDescent="0.25">
      <c r="B45" s="20"/>
      <c r="C45" s="47" t="s">
        <v>31</v>
      </c>
      <c r="D45" s="47"/>
      <c r="E45" s="47"/>
      <c r="F45" s="5"/>
      <c r="G45" s="47" t="s">
        <v>34</v>
      </c>
      <c r="H45" s="47"/>
      <c r="I45" s="6"/>
      <c r="J45" s="47" t="s">
        <v>72</v>
      </c>
      <c r="K45" s="47"/>
      <c r="L45" s="31"/>
      <c r="M45" s="47" t="s">
        <v>66</v>
      </c>
      <c r="N45" s="47"/>
      <c r="O45" s="19"/>
    </row>
    <row r="46" spans="2:15" x14ac:dyDescent="0.25">
      <c r="B46" s="20"/>
      <c r="C46" s="48"/>
      <c r="D46" s="48"/>
      <c r="E46" s="48"/>
      <c r="F46" s="5"/>
      <c r="G46" s="48"/>
      <c r="H46" s="48"/>
      <c r="I46" s="6"/>
      <c r="J46" s="48"/>
      <c r="K46" s="48"/>
      <c r="L46" s="31"/>
      <c r="M46" s="48"/>
      <c r="N46" s="48"/>
      <c r="O46" s="19"/>
    </row>
    <row r="47" spans="2:15" x14ac:dyDescent="0.25">
      <c r="B47" s="20"/>
      <c r="C47" s="43">
        <f>+J24</f>
        <v>4293</v>
      </c>
      <c r="D47" s="43"/>
      <c r="E47" s="43"/>
      <c r="F47" s="5" t="s">
        <v>26</v>
      </c>
      <c r="G47" s="44">
        <v>360</v>
      </c>
      <c r="H47" s="44"/>
      <c r="I47" s="7" t="s">
        <v>33</v>
      </c>
      <c r="J47" s="44">
        <v>15</v>
      </c>
      <c r="K47" s="44"/>
      <c r="L47" s="7" t="s">
        <v>27</v>
      </c>
      <c r="M47" s="43">
        <f>(C47/G47)*J47</f>
        <v>178.875</v>
      </c>
      <c r="N47" s="43"/>
      <c r="O47" s="19"/>
    </row>
    <row r="48" spans="2:15" x14ac:dyDescent="0.25">
      <c r="B48" s="20"/>
      <c r="C48" s="6"/>
      <c r="D48" s="6"/>
      <c r="E48" s="6"/>
      <c r="F48" s="5"/>
      <c r="G48" s="6"/>
      <c r="H48" s="6"/>
      <c r="I48" s="6"/>
      <c r="J48" s="6"/>
      <c r="K48" s="6"/>
      <c r="L48" s="6"/>
      <c r="M48" s="6"/>
      <c r="N48" s="6"/>
      <c r="O48" s="19"/>
    </row>
    <row r="49" spans="2:15" s="35" customFormat="1" ht="15" customHeight="1" x14ac:dyDescent="0.25">
      <c r="B49" s="32"/>
      <c r="C49" s="45" t="s">
        <v>36</v>
      </c>
      <c r="D49" s="45"/>
      <c r="E49" s="45"/>
      <c r="F49" s="45"/>
      <c r="G49" s="45"/>
      <c r="H49" s="45"/>
      <c r="I49" s="45"/>
      <c r="J49" s="45"/>
      <c r="K49" s="45"/>
      <c r="L49" s="38" t="s">
        <v>27</v>
      </c>
      <c r="M49" s="46">
        <f>+M29+M33+M39+M43+M47</f>
        <v>16993.125</v>
      </c>
      <c r="N49" s="46"/>
      <c r="O49" s="34"/>
    </row>
    <row r="50" spans="2:15" ht="17.25" thickBot="1" x14ac:dyDescent="0.3">
      <c r="B50" s="25"/>
      <c r="C50" s="14"/>
      <c r="D50" s="14"/>
      <c r="E50" s="14"/>
      <c r="F50" s="13"/>
      <c r="G50" s="14"/>
      <c r="H50" s="14"/>
      <c r="I50" s="14"/>
      <c r="J50" s="14"/>
      <c r="K50" s="14"/>
      <c r="L50" s="14"/>
      <c r="M50" s="14"/>
      <c r="N50" s="14"/>
      <c r="O50" s="26"/>
    </row>
  </sheetData>
  <mergeCells count="43">
    <mergeCell ref="B17:O17"/>
    <mergeCell ref="B26:O26"/>
    <mergeCell ref="G31:H32"/>
    <mergeCell ref="J31:K32"/>
    <mergeCell ref="B2:O2"/>
    <mergeCell ref="B4:O4"/>
    <mergeCell ref="G47:H47"/>
    <mergeCell ref="J47:K47"/>
    <mergeCell ref="M47:N47"/>
    <mergeCell ref="G27:H28"/>
    <mergeCell ref="J27:K28"/>
    <mergeCell ref="M27:N28"/>
    <mergeCell ref="G29:H29"/>
    <mergeCell ref="J29:K29"/>
    <mergeCell ref="M29:N29"/>
    <mergeCell ref="M43:N43"/>
    <mergeCell ref="C49:K49"/>
    <mergeCell ref="M49:N49"/>
    <mergeCell ref="B36:O36"/>
    <mergeCell ref="C41:E42"/>
    <mergeCell ref="G41:H42"/>
    <mergeCell ref="J41:K42"/>
    <mergeCell ref="M41:N42"/>
    <mergeCell ref="C43:E43"/>
    <mergeCell ref="G43:H43"/>
    <mergeCell ref="J43:K43"/>
    <mergeCell ref="C45:E46"/>
    <mergeCell ref="G45:H46"/>
    <mergeCell ref="J45:K46"/>
    <mergeCell ref="M45:N46"/>
    <mergeCell ref="C47:E47"/>
    <mergeCell ref="M31:N32"/>
    <mergeCell ref="G33:H33"/>
    <mergeCell ref="J33:K33"/>
    <mergeCell ref="M33:N33"/>
    <mergeCell ref="C27:E29"/>
    <mergeCell ref="C31:E33"/>
    <mergeCell ref="H39:K39"/>
    <mergeCell ref="M37:N38"/>
    <mergeCell ref="M39:N39"/>
    <mergeCell ref="C37:F38"/>
    <mergeCell ref="C39:F39"/>
    <mergeCell ref="H37:K38"/>
  </mergeCells>
  <pageMargins left="0.7" right="0.7" top="0.75" bottom="0.75" header="0.3" footer="0.3"/>
  <pageSetup paperSize="9" scale="9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showGridLines="0" zoomScaleNormal="100" zoomScaleSheetLayoutView="100" workbookViewId="0">
      <selection activeCell="K18" sqref="K18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6" t="s">
        <v>97</v>
      </c>
      <c r="B2" s="52" t="s">
        <v>49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/>
    </row>
    <row r="3" spans="1:15" ht="5.25" customHeight="1" thickBot="1" x14ac:dyDescent="0.3"/>
    <row r="4" spans="1:15" ht="17.25" thickBot="1" x14ac:dyDescent="0.3">
      <c r="B4" s="49" t="s">
        <v>1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39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39" t="s">
        <v>3</v>
      </c>
      <c r="J6" s="4" t="s">
        <v>98</v>
      </c>
      <c r="K6" s="6"/>
      <c r="L6" s="6"/>
      <c r="M6" s="6"/>
      <c r="N6" s="6"/>
      <c r="O6" s="9"/>
    </row>
    <row r="7" spans="1:15" x14ac:dyDescent="0.25">
      <c r="B7" s="3" t="s">
        <v>39</v>
      </c>
      <c r="C7" s="4"/>
      <c r="D7" s="4"/>
      <c r="E7" s="4"/>
      <c r="F7" s="5"/>
      <c r="G7" s="6"/>
      <c r="H7" s="7"/>
      <c r="I7" s="39" t="s">
        <v>3</v>
      </c>
      <c r="J7" s="4" t="s">
        <v>104</v>
      </c>
      <c r="K7" s="6"/>
      <c r="L7" s="6"/>
      <c r="M7" s="6"/>
      <c r="N7" s="6"/>
      <c r="O7" s="9"/>
    </row>
    <row r="8" spans="1:15" x14ac:dyDescent="0.25">
      <c r="B8" s="3" t="s">
        <v>7</v>
      </c>
      <c r="C8" s="4"/>
      <c r="D8" s="4"/>
      <c r="E8" s="4"/>
      <c r="F8" s="5"/>
      <c r="G8" s="6"/>
      <c r="H8" s="7"/>
      <c r="I8" s="39" t="s">
        <v>3</v>
      </c>
      <c r="J8" s="4" t="s">
        <v>105</v>
      </c>
      <c r="K8" s="6"/>
      <c r="L8" s="6"/>
      <c r="M8" s="6"/>
      <c r="N8" s="6"/>
      <c r="O8" s="9"/>
    </row>
    <row r="9" spans="1:15" x14ac:dyDescent="0.25">
      <c r="B9" s="3" t="s">
        <v>63</v>
      </c>
      <c r="C9" s="4"/>
      <c r="D9" s="4"/>
      <c r="E9" s="4"/>
      <c r="F9" s="5"/>
      <c r="G9" s="6"/>
      <c r="H9" s="7"/>
      <c r="I9" s="39"/>
      <c r="J9" s="4"/>
      <c r="K9" s="6"/>
      <c r="L9" s="6"/>
      <c r="M9" s="6"/>
      <c r="N9" s="6"/>
      <c r="O9" s="9"/>
    </row>
    <row r="10" spans="1:15" x14ac:dyDescent="0.25">
      <c r="B10" s="3"/>
      <c r="C10" s="4" t="s">
        <v>10</v>
      </c>
      <c r="D10" s="4"/>
      <c r="E10" s="4"/>
      <c r="F10" s="5"/>
      <c r="G10" s="6"/>
      <c r="H10" s="7"/>
      <c r="I10" s="39" t="s">
        <v>3</v>
      </c>
      <c r="J10" s="10">
        <v>2750</v>
      </c>
      <c r="K10" s="6"/>
      <c r="L10" s="6"/>
      <c r="M10" s="6"/>
      <c r="N10" s="6"/>
      <c r="O10" s="9"/>
    </row>
    <row r="11" spans="1:15" x14ac:dyDescent="0.25">
      <c r="B11" s="3"/>
      <c r="C11" s="4" t="s">
        <v>11</v>
      </c>
      <c r="D11" s="4"/>
      <c r="E11" s="4"/>
      <c r="F11" s="5"/>
      <c r="G11" s="6"/>
      <c r="H11" s="7"/>
      <c r="I11" s="39" t="s">
        <v>3</v>
      </c>
      <c r="J11" s="10">
        <v>93</v>
      </c>
      <c r="K11" s="6"/>
      <c r="L11" s="6"/>
      <c r="M11" s="6"/>
      <c r="N11" s="6"/>
      <c r="O11" s="9"/>
    </row>
    <row r="12" spans="1:15" x14ac:dyDescent="0.25">
      <c r="B12" s="3"/>
      <c r="C12" s="4" t="s">
        <v>12</v>
      </c>
      <c r="D12" s="4"/>
      <c r="E12" s="4"/>
      <c r="F12" s="5"/>
      <c r="G12" s="6"/>
      <c r="H12" s="7"/>
      <c r="I12" s="39" t="s">
        <v>3</v>
      </c>
      <c r="J12" s="10">
        <v>280</v>
      </c>
      <c r="K12" s="6"/>
      <c r="L12" s="6"/>
      <c r="M12" s="6"/>
      <c r="N12" s="6"/>
      <c r="O12" s="9"/>
    </row>
    <row r="13" spans="1:15" x14ac:dyDescent="0.25">
      <c r="B13" s="3"/>
      <c r="C13" s="4" t="s">
        <v>13</v>
      </c>
      <c r="D13" s="4"/>
      <c r="E13" s="4"/>
      <c r="F13" s="5"/>
      <c r="G13" s="6"/>
      <c r="H13" s="7"/>
      <c r="I13" s="39" t="s">
        <v>3</v>
      </c>
      <c r="J13" s="10">
        <v>300</v>
      </c>
      <c r="K13" s="6"/>
      <c r="L13" s="6"/>
      <c r="M13" s="6"/>
      <c r="N13" s="6"/>
      <c r="O13" s="9"/>
    </row>
    <row r="14" spans="1:15" x14ac:dyDescent="0.25">
      <c r="B14" s="3"/>
      <c r="C14" s="4" t="s">
        <v>14</v>
      </c>
      <c r="D14" s="4"/>
      <c r="E14" s="4"/>
      <c r="F14" s="5"/>
      <c r="G14" s="6"/>
      <c r="H14" s="7"/>
      <c r="I14" s="39" t="s">
        <v>3</v>
      </c>
      <c r="J14" s="10">
        <v>0</v>
      </c>
      <c r="K14" s="6"/>
      <c r="L14" s="6"/>
      <c r="M14" s="6"/>
      <c r="N14" s="6"/>
      <c r="O14" s="9"/>
    </row>
    <row r="15" spans="1:15" ht="17.25" thickBot="1" x14ac:dyDescent="0.3">
      <c r="B15" s="11"/>
      <c r="C15" s="12" t="s">
        <v>15</v>
      </c>
      <c r="D15" s="12"/>
      <c r="E15" s="12"/>
      <c r="F15" s="13"/>
      <c r="G15" s="14"/>
      <c r="H15" s="15"/>
      <c r="I15" s="16" t="s">
        <v>3</v>
      </c>
      <c r="J15" s="17">
        <v>0</v>
      </c>
      <c r="K15" s="14"/>
      <c r="L15" s="14"/>
      <c r="M15" s="14"/>
      <c r="N15" s="14"/>
      <c r="O15" s="18"/>
    </row>
    <row r="16" spans="1:15" ht="5.25" customHeight="1" thickBot="1" x14ac:dyDescent="0.3"/>
    <row r="17" spans="2:15" ht="17.25" thickBot="1" x14ac:dyDescent="0.3">
      <c r="B17" s="49" t="s">
        <v>56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1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39" t="s">
        <v>3</v>
      </c>
      <c r="J18" s="10">
        <f>+J10</f>
        <v>2750</v>
      </c>
      <c r="K18" s="6"/>
      <c r="L18" s="6"/>
      <c r="M18" s="6"/>
      <c r="N18" s="6"/>
      <c r="O18" s="9"/>
    </row>
    <row r="19" spans="2:15" x14ac:dyDescent="0.25">
      <c r="B19" s="3"/>
      <c r="C19" s="4" t="s">
        <v>11</v>
      </c>
      <c r="D19" s="6"/>
      <c r="E19" s="6"/>
      <c r="F19" s="5"/>
      <c r="G19" s="6"/>
      <c r="H19" s="6"/>
      <c r="I19" s="39" t="s">
        <v>3</v>
      </c>
      <c r="J19" s="10">
        <f>+J11</f>
        <v>93</v>
      </c>
      <c r="K19" s="6"/>
      <c r="L19" s="6"/>
      <c r="M19" s="6"/>
      <c r="N19" s="6"/>
      <c r="O19" s="9"/>
    </row>
    <row r="20" spans="2:15" x14ac:dyDescent="0.25">
      <c r="B20" s="3"/>
      <c r="C20" s="4" t="s">
        <v>12</v>
      </c>
      <c r="D20" s="6"/>
      <c r="E20" s="6"/>
      <c r="F20" s="5"/>
      <c r="G20" s="6"/>
      <c r="H20" s="6"/>
      <c r="I20" s="39" t="s">
        <v>3</v>
      </c>
      <c r="J20" s="10">
        <f>+J12</f>
        <v>280</v>
      </c>
      <c r="K20" s="6"/>
      <c r="L20" s="6"/>
      <c r="M20" s="6"/>
      <c r="N20" s="6"/>
      <c r="O20" s="9"/>
    </row>
    <row r="21" spans="2:15" x14ac:dyDescent="0.25">
      <c r="B21" s="3"/>
      <c r="C21" s="4" t="s">
        <v>13</v>
      </c>
      <c r="D21" s="6"/>
      <c r="E21" s="6"/>
      <c r="F21" s="5"/>
      <c r="G21" s="6"/>
      <c r="H21" s="6"/>
      <c r="I21" s="39" t="s">
        <v>3</v>
      </c>
      <c r="J21" s="10">
        <f>+J13</f>
        <v>300</v>
      </c>
      <c r="K21" s="6"/>
      <c r="L21" s="6"/>
      <c r="M21" s="6"/>
      <c r="N21" s="6"/>
      <c r="O21" s="9"/>
    </row>
    <row r="22" spans="2:15" x14ac:dyDescent="0.25">
      <c r="B22" s="3"/>
      <c r="C22" s="4" t="s">
        <v>29</v>
      </c>
      <c r="D22" s="6"/>
      <c r="E22" s="6"/>
      <c r="F22" s="5"/>
      <c r="G22" s="6"/>
      <c r="H22" s="6"/>
      <c r="I22" s="39" t="s">
        <v>3</v>
      </c>
      <c r="J22" s="10">
        <v>0</v>
      </c>
      <c r="K22" s="6"/>
      <c r="L22" s="6"/>
      <c r="M22" s="6"/>
      <c r="N22" s="6"/>
      <c r="O22" s="9"/>
    </row>
    <row r="23" spans="2:15" ht="17.25" thickBot="1" x14ac:dyDescent="0.3">
      <c r="B23" s="3"/>
      <c r="C23" s="4" t="s">
        <v>30</v>
      </c>
      <c r="D23" s="6"/>
      <c r="E23" s="6"/>
      <c r="F23" s="5"/>
      <c r="G23" s="6"/>
      <c r="H23" s="6"/>
      <c r="I23" s="39" t="s">
        <v>3</v>
      </c>
      <c r="J23" s="17">
        <v>0</v>
      </c>
      <c r="K23" s="6"/>
      <c r="L23" s="6"/>
      <c r="M23" s="6"/>
      <c r="N23" s="6"/>
      <c r="O23" s="9"/>
    </row>
    <row r="24" spans="2:15" s="2" customFormat="1" ht="15" thickBot="1" x14ac:dyDescent="0.3">
      <c r="B24" s="27"/>
      <c r="C24" s="13"/>
      <c r="D24" s="13"/>
      <c r="E24" s="13"/>
      <c r="F24" s="13"/>
      <c r="G24" s="15" t="s">
        <v>23</v>
      </c>
      <c r="H24" s="13"/>
      <c r="I24" s="15" t="s">
        <v>3</v>
      </c>
      <c r="J24" s="28">
        <f>SUM(J18:J23)</f>
        <v>3423</v>
      </c>
      <c r="K24" s="13"/>
      <c r="L24" s="13"/>
      <c r="M24" s="13"/>
      <c r="N24" s="13"/>
      <c r="O24" s="29"/>
    </row>
    <row r="25" spans="2:15" ht="5.25" customHeight="1" thickBot="1" x14ac:dyDescent="0.3"/>
    <row r="26" spans="2:15" ht="17.25" thickBot="1" x14ac:dyDescent="0.3">
      <c r="B26" s="49" t="s">
        <v>102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1"/>
    </row>
    <row r="27" spans="2:15" ht="15" customHeight="1" x14ac:dyDescent="0.25">
      <c r="B27" s="20"/>
      <c r="C27" s="60" t="s">
        <v>107</v>
      </c>
      <c r="D27" s="60"/>
      <c r="E27" s="60"/>
      <c r="F27" s="5"/>
      <c r="G27" s="55" t="s">
        <v>31</v>
      </c>
      <c r="H27" s="55"/>
      <c r="I27" s="6"/>
      <c r="J27" s="55" t="s">
        <v>106</v>
      </c>
      <c r="K27" s="55"/>
      <c r="L27" s="30"/>
      <c r="M27" s="55" t="s">
        <v>66</v>
      </c>
      <c r="N27" s="55"/>
      <c r="O27" s="19"/>
    </row>
    <row r="28" spans="2:15" x14ac:dyDescent="0.25">
      <c r="B28" s="20"/>
      <c r="C28" s="61"/>
      <c r="D28" s="61"/>
      <c r="E28" s="61"/>
      <c r="F28" s="5"/>
      <c r="G28" s="48"/>
      <c r="H28" s="48"/>
      <c r="I28" s="6"/>
      <c r="J28" s="48"/>
      <c r="K28" s="48"/>
      <c r="L28" s="31"/>
      <c r="M28" s="48"/>
      <c r="N28" s="48"/>
      <c r="O28" s="19"/>
    </row>
    <row r="29" spans="2:15" x14ac:dyDescent="0.25">
      <c r="B29" s="20"/>
      <c r="C29" s="61"/>
      <c r="D29" s="61"/>
      <c r="E29" s="61"/>
      <c r="F29" s="5"/>
      <c r="G29" s="43">
        <f>+J24</f>
        <v>3423</v>
      </c>
      <c r="H29" s="43"/>
      <c r="I29" s="7" t="s">
        <v>33</v>
      </c>
      <c r="J29" s="44">
        <v>1</v>
      </c>
      <c r="K29" s="44"/>
      <c r="L29" s="7" t="s">
        <v>27</v>
      </c>
      <c r="M29" s="43">
        <f>+G29*J29</f>
        <v>3423</v>
      </c>
      <c r="N29" s="43"/>
      <c r="O29" s="19"/>
    </row>
    <row r="30" spans="2:15" x14ac:dyDescent="0.25">
      <c r="B30" s="2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19"/>
    </row>
    <row r="31" spans="2:15" ht="15" customHeight="1" x14ac:dyDescent="0.25">
      <c r="B31" s="20"/>
      <c r="C31" s="61" t="s">
        <v>103</v>
      </c>
      <c r="D31" s="61"/>
      <c r="E31" s="61"/>
      <c r="F31" s="5"/>
      <c r="G31" s="47" t="s">
        <v>31</v>
      </c>
      <c r="H31" s="47"/>
      <c r="I31" s="6"/>
      <c r="J31" s="47" t="s">
        <v>106</v>
      </c>
      <c r="K31" s="47"/>
      <c r="L31" s="31"/>
      <c r="M31" s="47" t="s">
        <v>66</v>
      </c>
      <c r="N31" s="47"/>
      <c r="O31" s="19"/>
    </row>
    <row r="32" spans="2:15" x14ac:dyDescent="0.25">
      <c r="B32" s="20"/>
      <c r="C32" s="61"/>
      <c r="D32" s="61"/>
      <c r="E32" s="61"/>
      <c r="F32" s="5"/>
      <c r="G32" s="48"/>
      <c r="H32" s="48"/>
      <c r="I32" s="6"/>
      <c r="J32" s="48"/>
      <c r="K32" s="48"/>
      <c r="L32" s="31"/>
      <c r="M32" s="48"/>
      <c r="N32" s="48"/>
      <c r="O32" s="19"/>
    </row>
    <row r="33" spans="2:15" x14ac:dyDescent="0.25">
      <c r="B33" s="20"/>
      <c r="C33" s="61"/>
      <c r="D33" s="61"/>
      <c r="E33" s="61"/>
      <c r="F33" s="5"/>
      <c r="G33" s="43">
        <f>+J24</f>
        <v>3423</v>
      </c>
      <c r="H33" s="43"/>
      <c r="I33" s="7" t="s">
        <v>33</v>
      </c>
      <c r="J33" s="44">
        <v>1</v>
      </c>
      <c r="K33" s="44"/>
      <c r="L33" s="7" t="s">
        <v>27</v>
      </c>
      <c r="M33" s="43">
        <f>+G33*J33</f>
        <v>3423</v>
      </c>
      <c r="N33" s="43"/>
      <c r="O33" s="19"/>
    </row>
    <row r="34" spans="2:15" ht="17.25" thickBot="1" x14ac:dyDescent="0.3">
      <c r="B34" s="25"/>
      <c r="C34" s="41"/>
      <c r="D34" s="41"/>
      <c r="E34" s="41"/>
      <c r="F34" s="13"/>
      <c r="G34" s="16"/>
      <c r="H34" s="16"/>
      <c r="I34" s="15"/>
      <c r="J34" s="16"/>
      <c r="K34" s="16"/>
      <c r="L34" s="15"/>
      <c r="M34" s="41"/>
      <c r="N34" s="41"/>
      <c r="O34" s="26"/>
    </row>
    <row r="35" spans="2:15" ht="5.25" customHeight="1" thickBot="1" x14ac:dyDescent="0.3"/>
    <row r="36" spans="2:15" ht="17.25" thickBot="1" x14ac:dyDescent="0.3">
      <c r="B36" s="49" t="s">
        <v>101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</row>
    <row r="37" spans="2:15" ht="15" customHeight="1" x14ac:dyDescent="0.25">
      <c r="B37" s="20"/>
      <c r="C37" s="55" t="s">
        <v>31</v>
      </c>
      <c r="D37" s="55"/>
      <c r="E37" s="55"/>
      <c r="F37" s="55"/>
      <c r="H37" s="55" t="s">
        <v>106</v>
      </c>
      <c r="I37" s="55"/>
      <c r="J37" s="55"/>
      <c r="K37" s="55"/>
      <c r="L37" s="31"/>
      <c r="M37" s="47" t="s">
        <v>66</v>
      </c>
      <c r="N37" s="47"/>
      <c r="O37" s="19"/>
    </row>
    <row r="38" spans="2:15" x14ac:dyDescent="0.25">
      <c r="B38" s="20"/>
      <c r="C38" s="48"/>
      <c r="D38" s="48"/>
      <c r="E38" s="48"/>
      <c r="F38" s="48"/>
      <c r="H38" s="48"/>
      <c r="I38" s="48"/>
      <c r="J38" s="48"/>
      <c r="K38" s="48"/>
      <c r="L38" s="31"/>
      <c r="M38" s="48"/>
      <c r="N38" s="48"/>
      <c r="O38" s="19"/>
    </row>
    <row r="39" spans="2:15" x14ac:dyDescent="0.25">
      <c r="B39" s="20"/>
      <c r="C39" s="59">
        <f>+J24</f>
        <v>3423</v>
      </c>
      <c r="D39" s="59"/>
      <c r="E39" s="59"/>
      <c r="F39" s="59"/>
      <c r="G39" s="7" t="s">
        <v>33</v>
      </c>
      <c r="H39" s="56">
        <v>1</v>
      </c>
      <c r="I39" s="56"/>
      <c r="J39" s="56"/>
      <c r="K39" s="56"/>
      <c r="L39" s="7" t="s">
        <v>27</v>
      </c>
      <c r="M39" s="43">
        <f>+C39*H39</f>
        <v>3423</v>
      </c>
      <c r="N39" s="43"/>
      <c r="O39" s="19"/>
    </row>
    <row r="40" spans="2:15" x14ac:dyDescent="0.25">
      <c r="B40" s="20"/>
      <c r="C40" s="6"/>
      <c r="D40" s="40"/>
      <c r="E40" s="40"/>
      <c r="F40" s="5"/>
      <c r="G40" s="40"/>
      <c r="H40" s="39"/>
      <c r="I40" s="7"/>
      <c r="J40" s="39"/>
      <c r="K40" s="39"/>
      <c r="L40" s="7"/>
      <c r="M40" s="40"/>
      <c r="N40" s="40"/>
      <c r="O40" s="19"/>
    </row>
    <row r="41" spans="2:15" ht="15" customHeight="1" x14ac:dyDescent="0.25">
      <c r="B41" s="20"/>
      <c r="C41" s="47" t="s">
        <v>31</v>
      </c>
      <c r="D41" s="47"/>
      <c r="E41" s="47"/>
      <c r="F41" s="5"/>
      <c r="G41" s="47" t="s">
        <v>32</v>
      </c>
      <c r="H41" s="47"/>
      <c r="I41" s="6"/>
      <c r="J41" s="47" t="s">
        <v>71</v>
      </c>
      <c r="K41" s="47"/>
      <c r="L41" s="31"/>
      <c r="M41" s="47" t="s">
        <v>66</v>
      </c>
      <c r="N41" s="47"/>
      <c r="O41" s="19"/>
    </row>
    <row r="42" spans="2:15" x14ac:dyDescent="0.25">
      <c r="B42" s="20"/>
      <c r="C42" s="48"/>
      <c r="D42" s="48"/>
      <c r="E42" s="48"/>
      <c r="F42" s="5"/>
      <c r="G42" s="48"/>
      <c r="H42" s="48"/>
      <c r="I42" s="6"/>
      <c r="J42" s="48"/>
      <c r="K42" s="48"/>
      <c r="L42" s="31"/>
      <c r="M42" s="48"/>
      <c r="N42" s="48"/>
      <c r="O42" s="19"/>
    </row>
    <row r="43" spans="2:15" x14ac:dyDescent="0.25">
      <c r="B43" s="20"/>
      <c r="C43" s="43">
        <f>+J24</f>
        <v>3423</v>
      </c>
      <c r="D43" s="43"/>
      <c r="E43" s="43"/>
      <c r="F43" s="5" t="s">
        <v>26</v>
      </c>
      <c r="G43" s="44">
        <v>12</v>
      </c>
      <c r="H43" s="44"/>
      <c r="I43" s="7" t="s">
        <v>33</v>
      </c>
      <c r="J43" s="44">
        <v>6</v>
      </c>
      <c r="K43" s="44"/>
      <c r="L43" s="7" t="s">
        <v>27</v>
      </c>
      <c r="M43" s="43">
        <f>(C43/G43)*J43</f>
        <v>1711.5</v>
      </c>
      <c r="N43" s="43"/>
      <c r="O43" s="19"/>
    </row>
    <row r="44" spans="2:15" x14ac:dyDescent="0.25">
      <c r="B44" s="20"/>
      <c r="C44" s="40"/>
      <c r="D44" s="40"/>
      <c r="E44" s="40"/>
      <c r="F44" s="5"/>
      <c r="G44" s="39"/>
      <c r="H44" s="39"/>
      <c r="I44" s="7"/>
      <c r="J44" s="39"/>
      <c r="K44" s="39"/>
      <c r="L44" s="7"/>
      <c r="M44" s="40"/>
      <c r="N44" s="40"/>
      <c r="O44" s="19"/>
    </row>
    <row r="45" spans="2:15" x14ac:dyDescent="0.25">
      <c r="B45" s="20"/>
      <c r="C45" s="47" t="s">
        <v>31</v>
      </c>
      <c r="D45" s="47"/>
      <c r="E45" s="47"/>
      <c r="F45" s="5"/>
      <c r="G45" s="47" t="s">
        <v>34</v>
      </c>
      <c r="H45" s="47"/>
      <c r="I45" s="6"/>
      <c r="J45" s="47" t="s">
        <v>72</v>
      </c>
      <c r="K45" s="47"/>
      <c r="L45" s="31"/>
      <c r="M45" s="47" t="s">
        <v>66</v>
      </c>
      <c r="N45" s="47"/>
      <c r="O45" s="19"/>
    </row>
    <row r="46" spans="2:15" x14ac:dyDescent="0.25">
      <c r="B46" s="20"/>
      <c r="C46" s="48"/>
      <c r="D46" s="48"/>
      <c r="E46" s="48"/>
      <c r="F46" s="5"/>
      <c r="G46" s="48"/>
      <c r="H46" s="48"/>
      <c r="I46" s="6"/>
      <c r="J46" s="48"/>
      <c r="K46" s="48"/>
      <c r="L46" s="31"/>
      <c r="M46" s="48"/>
      <c r="N46" s="48"/>
      <c r="O46" s="19"/>
    </row>
    <row r="47" spans="2:15" x14ac:dyDescent="0.25">
      <c r="B47" s="20"/>
      <c r="C47" s="43">
        <f>+J24</f>
        <v>3423</v>
      </c>
      <c r="D47" s="43"/>
      <c r="E47" s="43"/>
      <c r="F47" s="5" t="s">
        <v>26</v>
      </c>
      <c r="G47" s="44">
        <v>360</v>
      </c>
      <c r="H47" s="44"/>
      <c r="I47" s="7" t="s">
        <v>33</v>
      </c>
      <c r="J47" s="44">
        <v>20</v>
      </c>
      <c r="K47" s="44"/>
      <c r="L47" s="7" t="s">
        <v>27</v>
      </c>
      <c r="M47" s="43">
        <f>(C47/G47)*J47</f>
        <v>190.16666666666666</v>
      </c>
      <c r="N47" s="43"/>
      <c r="O47" s="19"/>
    </row>
    <row r="48" spans="2:15" x14ac:dyDescent="0.25">
      <c r="B48" s="20"/>
      <c r="C48" s="6"/>
      <c r="D48" s="6"/>
      <c r="E48" s="6"/>
      <c r="F48" s="5"/>
      <c r="G48" s="6"/>
      <c r="H48" s="6"/>
      <c r="I48" s="6"/>
      <c r="J48" s="6"/>
      <c r="K48" s="6"/>
      <c r="L48" s="6"/>
      <c r="M48" s="6"/>
      <c r="N48" s="6"/>
      <c r="O48" s="19"/>
    </row>
    <row r="49" spans="2:15" s="35" customFormat="1" ht="15" customHeight="1" x14ac:dyDescent="0.25">
      <c r="B49" s="32"/>
      <c r="C49" s="45" t="s">
        <v>36</v>
      </c>
      <c r="D49" s="45"/>
      <c r="E49" s="45"/>
      <c r="F49" s="45"/>
      <c r="G49" s="45"/>
      <c r="H49" s="45"/>
      <c r="I49" s="45"/>
      <c r="J49" s="45"/>
      <c r="K49" s="45"/>
      <c r="L49" s="38" t="s">
        <v>27</v>
      </c>
      <c r="M49" s="46">
        <f>+M29+M33+M39+M43+M47</f>
        <v>12170.666666666666</v>
      </c>
      <c r="N49" s="46"/>
      <c r="O49" s="34"/>
    </row>
    <row r="50" spans="2:15" ht="17.25" thickBot="1" x14ac:dyDescent="0.3">
      <c r="B50" s="25"/>
      <c r="C50" s="14"/>
      <c r="D50" s="14"/>
      <c r="E50" s="14"/>
      <c r="F50" s="13"/>
      <c r="G50" s="14"/>
      <c r="H50" s="14"/>
      <c r="I50" s="14"/>
      <c r="J50" s="14"/>
      <c r="K50" s="14"/>
      <c r="L50" s="14"/>
      <c r="M50" s="14"/>
      <c r="N50" s="14"/>
      <c r="O50" s="26"/>
    </row>
  </sheetData>
  <mergeCells count="43">
    <mergeCell ref="B2:O2"/>
    <mergeCell ref="B4:O4"/>
    <mergeCell ref="B17:O17"/>
    <mergeCell ref="B26:O26"/>
    <mergeCell ref="C27:E29"/>
    <mergeCell ref="G27:H28"/>
    <mergeCell ref="J27:K28"/>
    <mergeCell ref="M27:N28"/>
    <mergeCell ref="G29:H29"/>
    <mergeCell ref="J29:K29"/>
    <mergeCell ref="M29:N29"/>
    <mergeCell ref="C31:E33"/>
    <mergeCell ref="G31:H32"/>
    <mergeCell ref="J31:K32"/>
    <mergeCell ref="M31:N32"/>
    <mergeCell ref="G33:H33"/>
    <mergeCell ref="J33:K33"/>
    <mergeCell ref="M33:N33"/>
    <mergeCell ref="B36:O36"/>
    <mergeCell ref="C37:F38"/>
    <mergeCell ref="H37:K38"/>
    <mergeCell ref="M37:N38"/>
    <mergeCell ref="C39:F39"/>
    <mergeCell ref="H39:K39"/>
    <mergeCell ref="M39:N39"/>
    <mergeCell ref="C41:E42"/>
    <mergeCell ref="G41:H42"/>
    <mergeCell ref="J41:K42"/>
    <mergeCell ref="M41:N42"/>
    <mergeCell ref="C43:E43"/>
    <mergeCell ref="G43:H43"/>
    <mergeCell ref="J43:K43"/>
    <mergeCell ref="M43:N43"/>
    <mergeCell ref="C49:K49"/>
    <mergeCell ref="M49:N49"/>
    <mergeCell ref="C45:E46"/>
    <mergeCell ref="G45:H46"/>
    <mergeCell ref="J45:K46"/>
    <mergeCell ref="M45:N46"/>
    <mergeCell ref="C47:E47"/>
    <mergeCell ref="G47:H47"/>
    <mergeCell ref="J47:K47"/>
    <mergeCell ref="M47:N47"/>
  </mergeCells>
  <pageMargins left="0.7" right="0.7" top="0.75" bottom="0.75" header="0.3" footer="0.3"/>
  <pageSetup paperSize="9" scale="9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showGridLines="0" topLeftCell="A10" zoomScaleNormal="100" zoomScaleSheetLayoutView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6" t="s">
        <v>113</v>
      </c>
      <c r="B2" s="52" t="s">
        <v>49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/>
    </row>
    <row r="3" spans="1:15" ht="5.25" customHeight="1" thickBot="1" x14ac:dyDescent="0.3"/>
    <row r="4" spans="1:15" ht="17.25" thickBot="1" x14ac:dyDescent="0.3">
      <c r="B4" s="49" t="s">
        <v>1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39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39" t="s">
        <v>3</v>
      </c>
      <c r="J6" s="4" t="s">
        <v>98</v>
      </c>
      <c r="K6" s="6"/>
      <c r="L6" s="6"/>
      <c r="M6" s="6"/>
      <c r="N6" s="6"/>
      <c r="O6" s="9"/>
    </row>
    <row r="7" spans="1:15" x14ac:dyDescent="0.25">
      <c r="B7" s="3" t="s">
        <v>39</v>
      </c>
      <c r="C7" s="4"/>
      <c r="D7" s="4"/>
      <c r="E7" s="4"/>
      <c r="F7" s="5"/>
      <c r="G7" s="6"/>
      <c r="H7" s="7"/>
      <c r="I7" s="39" t="s">
        <v>3</v>
      </c>
      <c r="J7" s="4" t="s">
        <v>109</v>
      </c>
      <c r="K7" s="6"/>
      <c r="L7" s="6"/>
      <c r="M7" s="6"/>
      <c r="N7" s="6"/>
      <c r="O7" s="9"/>
    </row>
    <row r="8" spans="1:15" x14ac:dyDescent="0.25">
      <c r="B8" s="3" t="s">
        <v>7</v>
      </c>
      <c r="C8" s="4"/>
      <c r="D8" s="4"/>
      <c r="E8" s="4"/>
      <c r="F8" s="5"/>
      <c r="G8" s="6"/>
      <c r="H8" s="7"/>
      <c r="I8" s="39" t="s">
        <v>3</v>
      </c>
      <c r="J8" s="4" t="s">
        <v>108</v>
      </c>
      <c r="K8" s="6"/>
      <c r="L8" s="6"/>
      <c r="M8" s="6"/>
      <c r="N8" s="6"/>
      <c r="O8" s="9"/>
    </row>
    <row r="9" spans="1:15" x14ac:dyDescent="0.25">
      <c r="B9" s="3" t="s">
        <v>110</v>
      </c>
      <c r="C9" s="4"/>
      <c r="D9" s="4"/>
      <c r="E9" s="4"/>
      <c r="F9" s="5"/>
      <c r="G9" s="6"/>
      <c r="H9" s="7"/>
      <c r="I9" s="39"/>
      <c r="J9" s="4"/>
      <c r="K9" s="6"/>
      <c r="L9" s="6"/>
      <c r="M9" s="6"/>
      <c r="N9" s="6"/>
      <c r="O9" s="9"/>
    </row>
    <row r="10" spans="1:15" x14ac:dyDescent="0.25">
      <c r="B10" s="3"/>
      <c r="C10" s="4" t="s">
        <v>10</v>
      </c>
      <c r="D10" s="4"/>
      <c r="E10" s="4"/>
      <c r="F10" s="5"/>
      <c r="G10" s="6"/>
      <c r="H10" s="7"/>
      <c r="I10" s="39" t="s">
        <v>3</v>
      </c>
      <c r="J10" s="10">
        <v>2500</v>
      </c>
      <c r="K10" s="6"/>
      <c r="L10" s="6"/>
      <c r="M10" s="6"/>
      <c r="N10" s="6"/>
      <c r="O10" s="9"/>
    </row>
    <row r="11" spans="1:15" x14ac:dyDescent="0.25">
      <c r="B11" s="3"/>
      <c r="C11" s="4" t="s">
        <v>11</v>
      </c>
      <c r="D11" s="4"/>
      <c r="E11" s="4"/>
      <c r="F11" s="5"/>
      <c r="G11" s="6"/>
      <c r="H11" s="7"/>
      <c r="I11" s="39" t="s">
        <v>3</v>
      </c>
      <c r="J11" s="10">
        <v>93</v>
      </c>
      <c r="K11" s="6"/>
      <c r="L11" s="6"/>
      <c r="M11" s="6"/>
      <c r="N11" s="6"/>
      <c r="O11" s="9"/>
    </row>
    <row r="12" spans="1:15" x14ac:dyDescent="0.25">
      <c r="B12" s="3"/>
      <c r="C12" s="4" t="s">
        <v>12</v>
      </c>
      <c r="D12" s="4"/>
      <c r="E12" s="4"/>
      <c r="F12" s="5"/>
      <c r="G12" s="6"/>
      <c r="H12" s="7"/>
      <c r="I12" s="39" t="s">
        <v>3</v>
      </c>
      <c r="J12" s="10">
        <v>250</v>
      </c>
      <c r="K12" s="6"/>
      <c r="L12" s="6"/>
      <c r="M12" s="6"/>
      <c r="N12" s="6"/>
      <c r="O12" s="9"/>
    </row>
    <row r="13" spans="1:15" x14ac:dyDescent="0.25">
      <c r="B13" s="3"/>
      <c r="C13" s="4" t="s">
        <v>13</v>
      </c>
      <c r="D13" s="4"/>
      <c r="E13" s="4"/>
      <c r="F13" s="5"/>
      <c r="G13" s="6"/>
      <c r="H13" s="7"/>
      <c r="I13" s="39" t="s">
        <v>3</v>
      </c>
      <c r="J13" s="10">
        <v>280</v>
      </c>
      <c r="K13" s="6"/>
      <c r="L13" s="6"/>
      <c r="M13" s="6"/>
      <c r="N13" s="6"/>
      <c r="O13" s="9"/>
    </row>
    <row r="14" spans="1:15" x14ac:dyDescent="0.25">
      <c r="B14" s="3"/>
      <c r="C14" s="4" t="s">
        <v>14</v>
      </c>
      <c r="D14" s="4"/>
      <c r="E14" s="4"/>
      <c r="F14" s="5"/>
      <c r="G14" s="6"/>
      <c r="H14" s="7"/>
      <c r="I14" s="39" t="s">
        <v>3</v>
      </c>
      <c r="J14" s="10">
        <v>0</v>
      </c>
      <c r="K14" s="6"/>
      <c r="L14" s="6"/>
      <c r="M14" s="6"/>
      <c r="N14" s="6"/>
      <c r="O14" s="9"/>
    </row>
    <row r="15" spans="1:15" ht="17.25" thickBot="1" x14ac:dyDescent="0.3">
      <c r="B15" s="11"/>
      <c r="C15" s="12" t="s">
        <v>15</v>
      </c>
      <c r="D15" s="12"/>
      <c r="E15" s="12"/>
      <c r="F15" s="13"/>
      <c r="G15" s="14"/>
      <c r="H15" s="15"/>
      <c r="I15" s="16" t="s">
        <v>3</v>
      </c>
      <c r="J15" s="17">
        <v>0</v>
      </c>
      <c r="K15" s="14"/>
      <c r="L15" s="14"/>
      <c r="M15" s="14"/>
      <c r="N15" s="14"/>
      <c r="O15" s="18"/>
    </row>
    <row r="16" spans="1:15" ht="5.25" customHeight="1" thickBot="1" x14ac:dyDescent="0.3"/>
    <row r="17" spans="2:15" ht="17.25" thickBot="1" x14ac:dyDescent="0.3">
      <c r="B17" s="49" t="s">
        <v>56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1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39" t="s">
        <v>3</v>
      </c>
      <c r="J18" s="10">
        <f>+J10</f>
        <v>2500</v>
      </c>
      <c r="K18" s="6"/>
      <c r="L18" s="6"/>
      <c r="M18" s="6"/>
      <c r="N18" s="6"/>
      <c r="O18" s="9"/>
    </row>
    <row r="19" spans="2:15" x14ac:dyDescent="0.25">
      <c r="B19" s="3"/>
      <c r="C19" s="4" t="s">
        <v>11</v>
      </c>
      <c r="D19" s="6"/>
      <c r="E19" s="6"/>
      <c r="F19" s="5"/>
      <c r="G19" s="6"/>
      <c r="H19" s="6"/>
      <c r="I19" s="39" t="s">
        <v>3</v>
      </c>
      <c r="J19" s="10">
        <f>+J11</f>
        <v>93</v>
      </c>
      <c r="K19" s="6"/>
      <c r="L19" s="6"/>
      <c r="M19" s="6"/>
      <c r="N19" s="6"/>
      <c r="O19" s="9"/>
    </row>
    <row r="20" spans="2:15" x14ac:dyDescent="0.25">
      <c r="B20" s="3"/>
      <c r="C20" s="4" t="s">
        <v>12</v>
      </c>
      <c r="D20" s="6"/>
      <c r="E20" s="6"/>
      <c r="F20" s="5"/>
      <c r="G20" s="6"/>
      <c r="H20" s="6"/>
      <c r="I20" s="39" t="s">
        <v>3</v>
      </c>
      <c r="J20" s="10">
        <f>+J12</f>
        <v>250</v>
      </c>
      <c r="K20" s="6"/>
      <c r="L20" s="6"/>
      <c r="M20" s="6"/>
      <c r="N20" s="6"/>
      <c r="O20" s="9"/>
    </row>
    <row r="21" spans="2:15" x14ac:dyDescent="0.25">
      <c r="B21" s="3"/>
      <c r="C21" s="4" t="s">
        <v>13</v>
      </c>
      <c r="D21" s="6"/>
      <c r="E21" s="6"/>
      <c r="F21" s="5"/>
      <c r="G21" s="6"/>
      <c r="H21" s="6"/>
      <c r="I21" s="39" t="s">
        <v>3</v>
      </c>
      <c r="J21" s="10">
        <f>+J13</f>
        <v>280</v>
      </c>
      <c r="K21" s="6"/>
      <c r="L21" s="6"/>
      <c r="M21" s="6"/>
      <c r="N21" s="6"/>
      <c r="O21" s="9"/>
    </row>
    <row r="22" spans="2:15" x14ac:dyDescent="0.25">
      <c r="B22" s="3"/>
      <c r="C22" s="4" t="s">
        <v>29</v>
      </c>
      <c r="D22" s="6"/>
      <c r="E22" s="6"/>
      <c r="F22" s="5"/>
      <c r="G22" s="6"/>
      <c r="H22" s="6"/>
      <c r="I22" s="39" t="s">
        <v>3</v>
      </c>
      <c r="J22" s="10">
        <v>0</v>
      </c>
      <c r="K22" s="6"/>
      <c r="L22" s="6"/>
      <c r="M22" s="6"/>
      <c r="N22" s="6"/>
      <c r="O22" s="9"/>
    </row>
    <row r="23" spans="2:15" ht="17.25" thickBot="1" x14ac:dyDescent="0.3">
      <c r="B23" s="3"/>
      <c r="C23" s="4" t="s">
        <v>30</v>
      </c>
      <c r="D23" s="6"/>
      <c r="E23" s="6"/>
      <c r="F23" s="5"/>
      <c r="G23" s="6"/>
      <c r="H23" s="6"/>
      <c r="I23" s="39" t="s">
        <v>3</v>
      </c>
      <c r="J23" s="17">
        <v>0</v>
      </c>
      <c r="K23" s="6"/>
      <c r="L23" s="6"/>
      <c r="M23" s="6"/>
      <c r="N23" s="6"/>
      <c r="O23" s="9"/>
    </row>
    <row r="24" spans="2:15" s="2" customFormat="1" ht="15" thickBot="1" x14ac:dyDescent="0.3">
      <c r="B24" s="27"/>
      <c r="C24" s="13"/>
      <c r="D24" s="13"/>
      <c r="E24" s="13"/>
      <c r="F24" s="13"/>
      <c r="G24" s="15" t="s">
        <v>23</v>
      </c>
      <c r="H24" s="13"/>
      <c r="I24" s="15" t="s">
        <v>3</v>
      </c>
      <c r="J24" s="28">
        <f>SUM(J18:J23)</f>
        <v>3123</v>
      </c>
      <c r="K24" s="13"/>
      <c r="L24" s="13"/>
      <c r="M24" s="13"/>
      <c r="N24" s="13"/>
      <c r="O24" s="29"/>
    </row>
    <row r="25" spans="2:15" ht="5.25" customHeight="1" thickBot="1" x14ac:dyDescent="0.3"/>
    <row r="26" spans="2:15" ht="17.25" thickBot="1" x14ac:dyDescent="0.3">
      <c r="B26" s="49" t="s">
        <v>102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1"/>
    </row>
    <row r="27" spans="2:15" ht="15" customHeight="1" x14ac:dyDescent="0.25">
      <c r="B27" s="20"/>
      <c r="C27" s="60" t="s">
        <v>107</v>
      </c>
      <c r="D27" s="60"/>
      <c r="E27" s="60"/>
      <c r="F27" s="5"/>
      <c r="G27" s="55" t="s">
        <v>31</v>
      </c>
      <c r="H27" s="55"/>
      <c r="I27" s="6"/>
      <c r="J27" s="55" t="s">
        <v>106</v>
      </c>
      <c r="K27" s="55"/>
      <c r="L27" s="30"/>
      <c r="M27" s="55" t="s">
        <v>66</v>
      </c>
      <c r="N27" s="55"/>
      <c r="O27" s="19"/>
    </row>
    <row r="28" spans="2:15" x14ac:dyDescent="0.25">
      <c r="B28" s="20"/>
      <c r="C28" s="61"/>
      <c r="D28" s="61"/>
      <c r="E28" s="61"/>
      <c r="F28" s="5"/>
      <c r="G28" s="48"/>
      <c r="H28" s="48"/>
      <c r="I28" s="6"/>
      <c r="J28" s="48"/>
      <c r="K28" s="48"/>
      <c r="L28" s="31"/>
      <c r="M28" s="48"/>
      <c r="N28" s="48"/>
      <c r="O28" s="19"/>
    </row>
    <row r="29" spans="2:15" x14ac:dyDescent="0.25">
      <c r="B29" s="20"/>
      <c r="C29" s="61"/>
      <c r="D29" s="61"/>
      <c r="E29" s="61"/>
      <c r="F29" s="5"/>
      <c r="G29" s="43">
        <f>+J24</f>
        <v>3123</v>
      </c>
      <c r="H29" s="43"/>
      <c r="I29" s="7" t="s">
        <v>33</v>
      </c>
      <c r="J29" s="44">
        <v>1</v>
      </c>
      <c r="K29" s="44"/>
      <c r="L29" s="7" t="s">
        <v>27</v>
      </c>
      <c r="M29" s="43">
        <f>+G29*J29</f>
        <v>3123</v>
      </c>
      <c r="N29" s="43"/>
      <c r="O29" s="19"/>
    </row>
    <row r="30" spans="2:15" x14ac:dyDescent="0.25">
      <c r="B30" s="2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19"/>
    </row>
    <row r="31" spans="2:15" ht="15" customHeight="1" x14ac:dyDescent="0.25">
      <c r="B31" s="20"/>
      <c r="C31" s="61" t="s">
        <v>103</v>
      </c>
      <c r="D31" s="61"/>
      <c r="E31" s="61"/>
      <c r="F31" s="5"/>
      <c r="G31" s="47" t="s">
        <v>31</v>
      </c>
      <c r="H31" s="47"/>
      <c r="I31" s="6"/>
      <c r="J31" s="47" t="s">
        <v>106</v>
      </c>
      <c r="K31" s="47"/>
      <c r="L31" s="31"/>
      <c r="M31" s="47" t="s">
        <v>66</v>
      </c>
      <c r="N31" s="47"/>
      <c r="O31" s="19"/>
    </row>
    <row r="32" spans="2:15" x14ac:dyDescent="0.25">
      <c r="B32" s="20"/>
      <c r="C32" s="61"/>
      <c r="D32" s="61"/>
      <c r="E32" s="61"/>
      <c r="F32" s="5"/>
      <c r="G32" s="48"/>
      <c r="H32" s="48"/>
      <c r="I32" s="6"/>
      <c r="J32" s="48"/>
      <c r="K32" s="48"/>
      <c r="L32" s="31"/>
      <c r="M32" s="48"/>
      <c r="N32" s="48"/>
      <c r="O32" s="19"/>
    </row>
    <row r="33" spans="2:15" x14ac:dyDescent="0.25">
      <c r="B33" s="20"/>
      <c r="C33" s="61"/>
      <c r="D33" s="61"/>
      <c r="E33" s="61"/>
      <c r="F33" s="5"/>
      <c r="G33" s="43">
        <f>+J24</f>
        <v>3123</v>
      </c>
      <c r="H33" s="43"/>
      <c r="I33" s="7" t="s">
        <v>33</v>
      </c>
      <c r="J33" s="44">
        <v>1</v>
      </c>
      <c r="K33" s="44"/>
      <c r="L33" s="7" t="s">
        <v>27</v>
      </c>
      <c r="M33" s="43">
        <f>+G33*J33</f>
        <v>3123</v>
      </c>
      <c r="N33" s="43"/>
      <c r="O33" s="19"/>
    </row>
    <row r="34" spans="2:15" ht="17.25" thickBot="1" x14ac:dyDescent="0.3">
      <c r="B34" s="25"/>
      <c r="C34" s="41"/>
      <c r="D34" s="41"/>
      <c r="E34" s="41"/>
      <c r="F34" s="13"/>
      <c r="G34" s="16"/>
      <c r="H34" s="16"/>
      <c r="I34" s="15"/>
      <c r="J34" s="16"/>
      <c r="K34" s="16"/>
      <c r="L34" s="15"/>
      <c r="M34" s="41"/>
      <c r="N34" s="41"/>
      <c r="O34" s="26"/>
    </row>
    <row r="35" spans="2:15" ht="5.25" customHeight="1" thickBot="1" x14ac:dyDescent="0.3"/>
    <row r="36" spans="2:15" ht="17.25" thickBot="1" x14ac:dyDescent="0.3">
      <c r="B36" s="49" t="s">
        <v>101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</row>
    <row r="37" spans="2:15" ht="15" customHeight="1" x14ac:dyDescent="0.25">
      <c r="B37" s="20"/>
      <c r="C37" s="55" t="s">
        <v>31</v>
      </c>
      <c r="D37" s="55"/>
      <c r="E37" s="55"/>
      <c r="F37" s="55"/>
      <c r="H37" s="55" t="s">
        <v>106</v>
      </c>
      <c r="I37" s="55"/>
      <c r="J37" s="55"/>
      <c r="K37" s="55"/>
      <c r="L37" s="31"/>
      <c r="M37" s="47" t="s">
        <v>66</v>
      </c>
      <c r="N37" s="47"/>
      <c r="O37" s="19"/>
    </row>
    <row r="38" spans="2:15" x14ac:dyDescent="0.25">
      <c r="B38" s="20"/>
      <c r="C38" s="48"/>
      <c r="D38" s="48"/>
      <c r="E38" s="48"/>
      <c r="F38" s="48"/>
      <c r="H38" s="48"/>
      <c r="I38" s="48"/>
      <c r="J38" s="48"/>
      <c r="K38" s="48"/>
      <c r="L38" s="31"/>
      <c r="M38" s="48"/>
      <c r="N38" s="48"/>
      <c r="O38" s="19"/>
    </row>
    <row r="39" spans="2:15" x14ac:dyDescent="0.25">
      <c r="B39" s="20"/>
      <c r="C39" s="59">
        <f>+J24</f>
        <v>3123</v>
      </c>
      <c r="D39" s="59"/>
      <c r="E39" s="59"/>
      <c r="F39" s="59"/>
      <c r="G39" s="7" t="s">
        <v>33</v>
      </c>
      <c r="H39" s="56">
        <v>1</v>
      </c>
      <c r="I39" s="56"/>
      <c r="J39" s="56"/>
      <c r="K39" s="56"/>
      <c r="L39" s="7" t="s">
        <v>27</v>
      </c>
      <c r="M39" s="43">
        <f>+C39*H39</f>
        <v>3123</v>
      </c>
      <c r="N39" s="43"/>
      <c r="O39" s="19"/>
    </row>
    <row r="40" spans="2:15" x14ac:dyDescent="0.25">
      <c r="B40" s="20"/>
      <c r="C40" s="6"/>
      <c r="D40" s="40"/>
      <c r="E40" s="40"/>
      <c r="F40" s="5"/>
      <c r="G40" s="40"/>
      <c r="H40" s="39"/>
      <c r="I40" s="7"/>
      <c r="J40" s="39"/>
      <c r="K40" s="39"/>
      <c r="L40" s="7"/>
      <c r="M40" s="40"/>
      <c r="N40" s="40"/>
      <c r="O40" s="19"/>
    </row>
    <row r="41" spans="2:15" ht="15" customHeight="1" x14ac:dyDescent="0.25">
      <c r="B41" s="20"/>
      <c r="C41" s="47" t="s">
        <v>31</v>
      </c>
      <c r="D41" s="47"/>
      <c r="E41" s="47"/>
      <c r="F41" s="5"/>
      <c r="G41" s="47" t="s">
        <v>32</v>
      </c>
      <c r="H41" s="47"/>
      <c r="I41" s="6"/>
      <c r="J41" s="47" t="s">
        <v>71</v>
      </c>
      <c r="K41" s="47"/>
      <c r="L41" s="31"/>
      <c r="M41" s="47" t="s">
        <v>66</v>
      </c>
      <c r="N41" s="47"/>
      <c r="O41" s="19"/>
    </row>
    <row r="42" spans="2:15" x14ac:dyDescent="0.25">
      <c r="B42" s="20"/>
      <c r="C42" s="48"/>
      <c r="D42" s="48"/>
      <c r="E42" s="48"/>
      <c r="F42" s="5"/>
      <c r="G42" s="48"/>
      <c r="H42" s="48"/>
      <c r="I42" s="6"/>
      <c r="J42" s="48"/>
      <c r="K42" s="48"/>
      <c r="L42" s="31"/>
      <c r="M42" s="48"/>
      <c r="N42" s="48"/>
      <c r="O42" s="19"/>
    </row>
    <row r="43" spans="2:15" x14ac:dyDescent="0.25">
      <c r="B43" s="20"/>
      <c r="C43" s="43">
        <f>+J24</f>
        <v>3123</v>
      </c>
      <c r="D43" s="43"/>
      <c r="E43" s="43"/>
      <c r="F43" s="5" t="s">
        <v>26</v>
      </c>
      <c r="G43" s="44">
        <v>12</v>
      </c>
      <c r="H43" s="44"/>
      <c r="I43" s="7" t="s">
        <v>33</v>
      </c>
      <c r="J43" s="44">
        <v>0</v>
      </c>
      <c r="K43" s="44"/>
      <c r="L43" s="7" t="s">
        <v>27</v>
      </c>
      <c r="M43" s="43">
        <f>(C43/G43)*J43</f>
        <v>0</v>
      </c>
      <c r="N43" s="43"/>
      <c r="O43" s="19"/>
    </row>
    <row r="44" spans="2:15" x14ac:dyDescent="0.25">
      <c r="B44" s="20"/>
      <c r="C44" s="40"/>
      <c r="D44" s="40"/>
      <c r="E44" s="40"/>
      <c r="F44" s="5"/>
      <c r="G44" s="39"/>
      <c r="H44" s="39"/>
      <c r="I44" s="7"/>
      <c r="J44" s="39"/>
      <c r="K44" s="39"/>
      <c r="L44" s="7"/>
      <c r="M44" s="40"/>
      <c r="N44" s="40"/>
      <c r="O44" s="19"/>
    </row>
    <row r="45" spans="2:15" x14ac:dyDescent="0.25">
      <c r="B45" s="20"/>
      <c r="C45" s="47" t="s">
        <v>31</v>
      </c>
      <c r="D45" s="47"/>
      <c r="E45" s="47"/>
      <c r="F45" s="5"/>
      <c r="G45" s="47" t="s">
        <v>34</v>
      </c>
      <c r="H45" s="47"/>
      <c r="I45" s="6"/>
      <c r="J45" s="47" t="s">
        <v>72</v>
      </c>
      <c r="K45" s="47"/>
      <c r="L45" s="31"/>
      <c r="M45" s="47" t="s">
        <v>66</v>
      </c>
      <c r="N45" s="47"/>
      <c r="O45" s="19"/>
    </row>
    <row r="46" spans="2:15" x14ac:dyDescent="0.25">
      <c r="B46" s="20"/>
      <c r="C46" s="48"/>
      <c r="D46" s="48"/>
      <c r="E46" s="48"/>
      <c r="F46" s="5"/>
      <c r="G46" s="48"/>
      <c r="H46" s="48"/>
      <c r="I46" s="6"/>
      <c r="J46" s="48"/>
      <c r="K46" s="48"/>
      <c r="L46" s="31"/>
      <c r="M46" s="48"/>
      <c r="N46" s="48"/>
      <c r="O46" s="19"/>
    </row>
    <row r="47" spans="2:15" x14ac:dyDescent="0.25">
      <c r="B47" s="20"/>
      <c r="C47" s="43">
        <f>+J24</f>
        <v>3123</v>
      </c>
      <c r="D47" s="43"/>
      <c r="E47" s="43"/>
      <c r="F47" s="5" t="s">
        <v>26</v>
      </c>
      <c r="G47" s="44">
        <v>360</v>
      </c>
      <c r="H47" s="44"/>
      <c r="I47" s="7" t="s">
        <v>33</v>
      </c>
      <c r="J47" s="44">
        <v>5</v>
      </c>
      <c r="K47" s="44"/>
      <c r="L47" s="7" t="s">
        <v>27</v>
      </c>
      <c r="M47" s="43">
        <f>(C47/G47)*J47</f>
        <v>43.375</v>
      </c>
      <c r="N47" s="43"/>
      <c r="O47" s="19"/>
    </row>
    <row r="48" spans="2:15" x14ac:dyDescent="0.25">
      <c r="B48" s="20"/>
      <c r="C48" s="6"/>
      <c r="D48" s="6"/>
      <c r="E48" s="6"/>
      <c r="F48" s="5"/>
      <c r="G48" s="6"/>
      <c r="H48" s="6"/>
      <c r="I48" s="6"/>
      <c r="J48" s="6"/>
      <c r="K48" s="6"/>
      <c r="L48" s="6"/>
      <c r="M48" s="6"/>
      <c r="N48" s="6"/>
      <c r="O48" s="19"/>
    </row>
    <row r="49" spans="2:15" s="35" customFormat="1" ht="15" customHeight="1" x14ac:dyDescent="0.25">
      <c r="B49" s="32"/>
      <c r="C49" s="45" t="s">
        <v>36</v>
      </c>
      <c r="D49" s="45"/>
      <c r="E49" s="45"/>
      <c r="F49" s="45"/>
      <c r="G49" s="45"/>
      <c r="H49" s="45"/>
      <c r="I49" s="45"/>
      <c r="J49" s="45"/>
      <c r="K49" s="45"/>
      <c r="L49" s="38" t="s">
        <v>27</v>
      </c>
      <c r="M49" s="46">
        <f>+M29+M33+M39+M43+M47</f>
        <v>9412.375</v>
      </c>
      <c r="N49" s="46"/>
      <c r="O49" s="34"/>
    </row>
    <row r="50" spans="2:15" ht="17.25" thickBot="1" x14ac:dyDescent="0.3">
      <c r="B50" s="25"/>
      <c r="C50" s="14"/>
      <c r="D50" s="14"/>
      <c r="E50" s="14"/>
      <c r="F50" s="13"/>
      <c r="G50" s="14"/>
      <c r="H50" s="14"/>
      <c r="I50" s="14"/>
      <c r="J50" s="14"/>
      <c r="K50" s="14"/>
      <c r="L50" s="14"/>
      <c r="M50" s="14"/>
      <c r="N50" s="14"/>
      <c r="O50" s="26"/>
    </row>
  </sheetData>
  <mergeCells count="43">
    <mergeCell ref="B2:O2"/>
    <mergeCell ref="B4:O4"/>
    <mergeCell ref="B17:O17"/>
    <mergeCell ref="B26:O26"/>
    <mergeCell ref="C27:E29"/>
    <mergeCell ref="G27:H28"/>
    <mergeCell ref="J27:K28"/>
    <mergeCell ref="M27:N28"/>
    <mergeCell ref="G29:H29"/>
    <mergeCell ref="J29:K29"/>
    <mergeCell ref="M29:N29"/>
    <mergeCell ref="C31:E33"/>
    <mergeCell ref="G31:H32"/>
    <mergeCell ref="J31:K32"/>
    <mergeCell ref="M31:N32"/>
    <mergeCell ref="G33:H33"/>
    <mergeCell ref="J33:K33"/>
    <mergeCell ref="M33:N33"/>
    <mergeCell ref="B36:O36"/>
    <mergeCell ref="C37:F38"/>
    <mergeCell ref="H37:K38"/>
    <mergeCell ref="M37:N38"/>
    <mergeCell ref="C39:F39"/>
    <mergeCell ref="H39:K39"/>
    <mergeCell ref="M39:N39"/>
    <mergeCell ref="C41:E42"/>
    <mergeCell ref="G41:H42"/>
    <mergeCell ref="J41:K42"/>
    <mergeCell ref="M41:N42"/>
    <mergeCell ref="C43:E43"/>
    <mergeCell ref="G43:H43"/>
    <mergeCell ref="J43:K43"/>
    <mergeCell ref="M43:N43"/>
    <mergeCell ref="C49:K49"/>
    <mergeCell ref="M49:N49"/>
    <mergeCell ref="C45:E46"/>
    <mergeCell ref="G45:H46"/>
    <mergeCell ref="J45:K46"/>
    <mergeCell ref="M45:N46"/>
    <mergeCell ref="C47:E47"/>
    <mergeCell ref="G47:H47"/>
    <mergeCell ref="J47:K47"/>
    <mergeCell ref="M47:N47"/>
  </mergeCells>
  <pageMargins left="0.7" right="0.7" top="0.75" bottom="0.75" header="0.3" footer="0.3"/>
  <pageSetup paperSize="9" scale="9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showGridLines="0" zoomScaleNormal="100" zoomScaleSheetLayoutView="100" workbookViewId="0">
      <selection activeCell="M49" sqref="M49:N49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6" t="s">
        <v>112</v>
      </c>
      <c r="B2" s="52" t="s">
        <v>49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/>
    </row>
    <row r="3" spans="1:15" ht="5.25" customHeight="1" thickBot="1" x14ac:dyDescent="0.3"/>
    <row r="4" spans="1:15" ht="17.25" thickBot="1" x14ac:dyDescent="0.3">
      <c r="B4" s="49" t="s">
        <v>1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39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39" t="s">
        <v>3</v>
      </c>
      <c r="J6" s="4" t="s">
        <v>98</v>
      </c>
      <c r="K6" s="6"/>
      <c r="L6" s="6"/>
      <c r="M6" s="6"/>
      <c r="N6" s="6"/>
      <c r="O6" s="9"/>
    </row>
    <row r="7" spans="1:15" x14ac:dyDescent="0.25">
      <c r="B7" s="3" t="s">
        <v>39</v>
      </c>
      <c r="C7" s="4"/>
      <c r="D7" s="4"/>
      <c r="E7" s="4"/>
      <c r="F7" s="5"/>
      <c r="G7" s="6"/>
      <c r="H7" s="7"/>
      <c r="I7" s="39" t="s">
        <v>3</v>
      </c>
      <c r="J7" s="4" t="s">
        <v>43</v>
      </c>
      <c r="K7" s="6"/>
      <c r="L7" s="6"/>
      <c r="M7" s="6"/>
      <c r="N7" s="6"/>
      <c r="O7" s="9"/>
    </row>
    <row r="8" spans="1:15" x14ac:dyDescent="0.25">
      <c r="B8" s="3" t="s">
        <v>7</v>
      </c>
      <c r="C8" s="4"/>
      <c r="D8" s="4"/>
      <c r="E8" s="4"/>
      <c r="F8" s="5"/>
      <c r="G8" s="6"/>
      <c r="H8" s="7"/>
      <c r="I8" s="39" t="s">
        <v>3</v>
      </c>
      <c r="J8" s="4" t="s">
        <v>111</v>
      </c>
      <c r="K8" s="6"/>
      <c r="L8" s="6"/>
      <c r="M8" s="6"/>
      <c r="N8" s="6"/>
      <c r="O8" s="9"/>
    </row>
    <row r="9" spans="1:15" x14ac:dyDescent="0.25">
      <c r="B9" s="3" t="s">
        <v>44</v>
      </c>
      <c r="C9" s="4"/>
      <c r="D9" s="4"/>
      <c r="E9" s="4"/>
      <c r="F9" s="5"/>
      <c r="G9" s="6"/>
      <c r="H9" s="7"/>
      <c r="I9" s="39"/>
      <c r="J9" s="4"/>
      <c r="K9" s="6"/>
      <c r="L9" s="6"/>
      <c r="M9" s="6"/>
      <c r="N9" s="6"/>
      <c r="O9" s="9"/>
    </row>
    <row r="10" spans="1:15" x14ac:dyDescent="0.25">
      <c r="B10" s="3"/>
      <c r="C10" s="4" t="s">
        <v>10</v>
      </c>
      <c r="D10" s="4"/>
      <c r="E10" s="4"/>
      <c r="F10" s="5"/>
      <c r="G10" s="6"/>
      <c r="H10" s="7"/>
      <c r="I10" s="39" t="s">
        <v>3</v>
      </c>
      <c r="J10" s="10">
        <v>2250</v>
      </c>
      <c r="K10" s="6"/>
      <c r="L10" s="6"/>
      <c r="M10" s="6"/>
      <c r="N10" s="6"/>
      <c r="O10" s="9"/>
    </row>
    <row r="11" spans="1:15" x14ac:dyDescent="0.25">
      <c r="B11" s="3"/>
      <c r="C11" s="4" t="s">
        <v>11</v>
      </c>
      <c r="D11" s="4"/>
      <c r="E11" s="4"/>
      <c r="F11" s="5"/>
      <c r="G11" s="6"/>
      <c r="H11" s="7"/>
      <c r="I11" s="39" t="s">
        <v>3</v>
      </c>
      <c r="J11" s="10">
        <v>93</v>
      </c>
      <c r="K11" s="6"/>
      <c r="L11" s="6"/>
      <c r="M11" s="6"/>
      <c r="N11" s="6"/>
      <c r="O11" s="9"/>
    </row>
    <row r="12" spans="1:15" x14ac:dyDescent="0.25">
      <c r="B12" s="3"/>
      <c r="C12" s="4" t="s">
        <v>12</v>
      </c>
      <c r="D12" s="4"/>
      <c r="E12" s="4"/>
      <c r="F12" s="5"/>
      <c r="G12" s="6"/>
      <c r="H12" s="7"/>
      <c r="I12" s="39" t="s">
        <v>3</v>
      </c>
      <c r="J12" s="10">
        <v>250</v>
      </c>
      <c r="K12" s="6"/>
      <c r="L12" s="6"/>
      <c r="M12" s="6"/>
      <c r="N12" s="6"/>
      <c r="O12" s="9"/>
    </row>
    <row r="13" spans="1:15" x14ac:dyDescent="0.25">
      <c r="B13" s="3"/>
      <c r="C13" s="4" t="s">
        <v>13</v>
      </c>
      <c r="D13" s="4"/>
      <c r="E13" s="4"/>
      <c r="F13" s="5"/>
      <c r="G13" s="6"/>
      <c r="H13" s="7"/>
      <c r="I13" s="39" t="s">
        <v>3</v>
      </c>
      <c r="J13" s="10">
        <v>280</v>
      </c>
      <c r="K13" s="6"/>
      <c r="L13" s="6"/>
      <c r="M13" s="6"/>
      <c r="N13" s="6"/>
      <c r="O13" s="9"/>
    </row>
    <row r="14" spans="1:15" x14ac:dyDescent="0.25">
      <c r="B14" s="3"/>
      <c r="C14" s="4" t="s">
        <v>14</v>
      </c>
      <c r="D14" s="4"/>
      <c r="E14" s="4"/>
      <c r="F14" s="5"/>
      <c r="G14" s="6"/>
      <c r="H14" s="7"/>
      <c r="I14" s="39" t="s">
        <v>3</v>
      </c>
      <c r="J14" s="10">
        <v>0</v>
      </c>
      <c r="K14" s="6"/>
      <c r="L14" s="6"/>
      <c r="M14" s="6"/>
      <c r="N14" s="6"/>
      <c r="O14" s="9"/>
    </row>
    <row r="15" spans="1:15" ht="17.25" thickBot="1" x14ac:dyDescent="0.3">
      <c r="B15" s="11"/>
      <c r="C15" s="12" t="s">
        <v>15</v>
      </c>
      <c r="D15" s="12"/>
      <c r="E15" s="12"/>
      <c r="F15" s="13"/>
      <c r="G15" s="14"/>
      <c r="H15" s="15"/>
      <c r="I15" s="16" t="s">
        <v>3</v>
      </c>
      <c r="J15" s="17">
        <v>0</v>
      </c>
      <c r="K15" s="14"/>
      <c r="L15" s="14"/>
      <c r="M15" s="14"/>
      <c r="N15" s="14"/>
      <c r="O15" s="18"/>
    </row>
    <row r="16" spans="1:15" ht="5.25" customHeight="1" thickBot="1" x14ac:dyDescent="0.3"/>
    <row r="17" spans="2:15" ht="17.25" thickBot="1" x14ac:dyDescent="0.3">
      <c r="B17" s="49" t="s">
        <v>56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1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39" t="s">
        <v>3</v>
      </c>
      <c r="J18" s="10">
        <f>+J10</f>
        <v>2250</v>
      </c>
      <c r="K18" s="6"/>
      <c r="L18" s="6"/>
      <c r="M18" s="6"/>
      <c r="N18" s="6"/>
      <c r="O18" s="9"/>
    </row>
    <row r="19" spans="2:15" x14ac:dyDescent="0.25">
      <c r="B19" s="3"/>
      <c r="C19" s="4" t="s">
        <v>11</v>
      </c>
      <c r="D19" s="6"/>
      <c r="E19" s="6"/>
      <c r="F19" s="5"/>
      <c r="G19" s="6"/>
      <c r="H19" s="6"/>
      <c r="I19" s="39" t="s">
        <v>3</v>
      </c>
      <c r="J19" s="10">
        <f>+J11</f>
        <v>93</v>
      </c>
      <c r="K19" s="6"/>
      <c r="L19" s="6"/>
      <c r="M19" s="6"/>
      <c r="N19" s="6"/>
      <c r="O19" s="9"/>
    </row>
    <row r="20" spans="2:15" x14ac:dyDescent="0.25">
      <c r="B20" s="3"/>
      <c r="C20" s="4" t="s">
        <v>12</v>
      </c>
      <c r="D20" s="6"/>
      <c r="E20" s="6"/>
      <c r="F20" s="5"/>
      <c r="G20" s="6"/>
      <c r="H20" s="6"/>
      <c r="I20" s="39" t="s">
        <v>3</v>
      </c>
      <c r="J20" s="10">
        <f>+J12</f>
        <v>250</v>
      </c>
      <c r="K20" s="6"/>
      <c r="L20" s="6"/>
      <c r="M20" s="6"/>
      <c r="N20" s="6"/>
      <c r="O20" s="9"/>
    </row>
    <row r="21" spans="2:15" x14ac:dyDescent="0.25">
      <c r="B21" s="3"/>
      <c r="C21" s="4" t="s">
        <v>13</v>
      </c>
      <c r="D21" s="6"/>
      <c r="E21" s="6"/>
      <c r="F21" s="5"/>
      <c r="G21" s="6"/>
      <c r="H21" s="6"/>
      <c r="I21" s="39" t="s">
        <v>3</v>
      </c>
      <c r="J21" s="10">
        <f>+J13</f>
        <v>280</v>
      </c>
      <c r="K21" s="6"/>
      <c r="L21" s="6"/>
      <c r="M21" s="6"/>
      <c r="N21" s="6"/>
      <c r="O21" s="9"/>
    </row>
    <row r="22" spans="2:15" x14ac:dyDescent="0.25">
      <c r="B22" s="3"/>
      <c r="C22" s="4" t="s">
        <v>29</v>
      </c>
      <c r="D22" s="6"/>
      <c r="E22" s="6"/>
      <c r="F22" s="5"/>
      <c r="G22" s="6"/>
      <c r="H22" s="6"/>
      <c r="I22" s="39" t="s">
        <v>3</v>
      </c>
      <c r="J22" s="10">
        <v>0</v>
      </c>
      <c r="K22" s="6"/>
      <c r="L22" s="6"/>
      <c r="M22" s="6"/>
      <c r="N22" s="6"/>
      <c r="O22" s="9"/>
    </row>
    <row r="23" spans="2:15" ht="17.25" thickBot="1" x14ac:dyDescent="0.3">
      <c r="B23" s="3"/>
      <c r="C23" s="4" t="s">
        <v>30</v>
      </c>
      <c r="D23" s="6"/>
      <c r="E23" s="6"/>
      <c r="F23" s="5"/>
      <c r="G23" s="6"/>
      <c r="H23" s="6"/>
      <c r="I23" s="39" t="s">
        <v>3</v>
      </c>
      <c r="J23" s="17">
        <v>0</v>
      </c>
      <c r="K23" s="6"/>
      <c r="L23" s="6"/>
      <c r="M23" s="6"/>
      <c r="N23" s="6"/>
      <c r="O23" s="9"/>
    </row>
    <row r="24" spans="2:15" s="2" customFormat="1" ht="15" thickBot="1" x14ac:dyDescent="0.3">
      <c r="B24" s="27"/>
      <c r="C24" s="13"/>
      <c r="D24" s="13"/>
      <c r="E24" s="13"/>
      <c r="F24" s="13"/>
      <c r="G24" s="15" t="s">
        <v>23</v>
      </c>
      <c r="H24" s="13"/>
      <c r="I24" s="15" t="s">
        <v>3</v>
      </c>
      <c r="J24" s="28">
        <f>SUM(J18:J23)</f>
        <v>2873</v>
      </c>
      <c r="K24" s="13"/>
      <c r="L24" s="13"/>
      <c r="M24" s="13"/>
      <c r="N24" s="13"/>
      <c r="O24" s="29"/>
    </row>
    <row r="25" spans="2:15" ht="5.25" customHeight="1" thickBot="1" x14ac:dyDescent="0.3"/>
    <row r="26" spans="2:15" ht="17.25" thickBot="1" x14ac:dyDescent="0.3">
      <c r="B26" s="49" t="s">
        <v>102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1"/>
    </row>
    <row r="27" spans="2:15" ht="15" customHeight="1" x14ac:dyDescent="0.25">
      <c r="B27" s="20"/>
      <c r="C27" s="60" t="s">
        <v>107</v>
      </c>
      <c r="D27" s="60"/>
      <c r="E27" s="60"/>
      <c r="F27" s="5"/>
      <c r="G27" s="55" t="s">
        <v>31</v>
      </c>
      <c r="H27" s="55"/>
      <c r="I27" s="6"/>
      <c r="J27" s="55" t="s">
        <v>106</v>
      </c>
      <c r="K27" s="55"/>
      <c r="L27" s="30"/>
      <c r="M27" s="55" t="s">
        <v>66</v>
      </c>
      <c r="N27" s="55"/>
      <c r="O27" s="19"/>
    </row>
    <row r="28" spans="2:15" x14ac:dyDescent="0.25">
      <c r="B28" s="20"/>
      <c r="C28" s="61"/>
      <c r="D28" s="61"/>
      <c r="E28" s="61"/>
      <c r="F28" s="5"/>
      <c r="G28" s="48"/>
      <c r="H28" s="48"/>
      <c r="I28" s="6"/>
      <c r="J28" s="48"/>
      <c r="K28" s="48"/>
      <c r="L28" s="31"/>
      <c r="M28" s="48"/>
      <c r="N28" s="48"/>
      <c r="O28" s="19"/>
    </row>
    <row r="29" spans="2:15" x14ac:dyDescent="0.25">
      <c r="B29" s="20"/>
      <c r="C29" s="61"/>
      <c r="D29" s="61"/>
      <c r="E29" s="61"/>
      <c r="F29" s="5"/>
      <c r="G29" s="43">
        <f>+J24</f>
        <v>2873</v>
      </c>
      <c r="H29" s="43"/>
      <c r="I29" s="7" t="s">
        <v>33</v>
      </c>
      <c r="J29" s="44">
        <v>1</v>
      </c>
      <c r="K29" s="44"/>
      <c r="L29" s="7" t="s">
        <v>27</v>
      </c>
      <c r="M29" s="43">
        <f>+G29*J29</f>
        <v>2873</v>
      </c>
      <c r="N29" s="43"/>
      <c r="O29" s="19"/>
    </row>
    <row r="30" spans="2:15" x14ac:dyDescent="0.25">
      <c r="B30" s="2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19"/>
    </row>
    <row r="31" spans="2:15" ht="15" customHeight="1" x14ac:dyDescent="0.25">
      <c r="B31" s="20"/>
      <c r="C31" s="61" t="s">
        <v>103</v>
      </c>
      <c r="D31" s="61"/>
      <c r="E31" s="61"/>
      <c r="F31" s="5"/>
      <c r="G31" s="47" t="s">
        <v>31</v>
      </c>
      <c r="H31" s="47"/>
      <c r="I31" s="6"/>
      <c r="J31" s="47" t="s">
        <v>106</v>
      </c>
      <c r="K31" s="47"/>
      <c r="L31" s="31"/>
      <c r="M31" s="47" t="s">
        <v>66</v>
      </c>
      <c r="N31" s="47"/>
      <c r="O31" s="19"/>
    </row>
    <row r="32" spans="2:15" x14ac:dyDescent="0.25">
      <c r="B32" s="20"/>
      <c r="C32" s="61"/>
      <c r="D32" s="61"/>
      <c r="E32" s="61"/>
      <c r="F32" s="5"/>
      <c r="G32" s="48"/>
      <c r="H32" s="48"/>
      <c r="I32" s="6"/>
      <c r="J32" s="48"/>
      <c r="K32" s="48"/>
      <c r="L32" s="31"/>
      <c r="M32" s="48"/>
      <c r="N32" s="48"/>
      <c r="O32" s="19"/>
    </row>
    <row r="33" spans="2:15" x14ac:dyDescent="0.25">
      <c r="B33" s="20"/>
      <c r="C33" s="61"/>
      <c r="D33" s="61"/>
      <c r="E33" s="61"/>
      <c r="F33" s="5"/>
      <c r="G33" s="43">
        <f>+J24</f>
        <v>2873</v>
      </c>
      <c r="H33" s="43"/>
      <c r="I33" s="7" t="s">
        <v>33</v>
      </c>
      <c r="J33" s="44">
        <v>1</v>
      </c>
      <c r="K33" s="44"/>
      <c r="L33" s="7" t="s">
        <v>27</v>
      </c>
      <c r="M33" s="43">
        <f>+G33*J33</f>
        <v>2873</v>
      </c>
      <c r="N33" s="43"/>
      <c r="O33" s="19"/>
    </row>
    <row r="34" spans="2:15" ht="17.25" thickBot="1" x14ac:dyDescent="0.3">
      <c r="B34" s="25"/>
      <c r="C34" s="41"/>
      <c r="D34" s="41"/>
      <c r="E34" s="41"/>
      <c r="F34" s="13"/>
      <c r="G34" s="16"/>
      <c r="H34" s="16"/>
      <c r="I34" s="15"/>
      <c r="J34" s="16"/>
      <c r="K34" s="16"/>
      <c r="L34" s="15"/>
      <c r="M34" s="41"/>
      <c r="N34" s="41"/>
      <c r="O34" s="26"/>
    </row>
    <row r="35" spans="2:15" ht="5.25" customHeight="1" thickBot="1" x14ac:dyDescent="0.3"/>
    <row r="36" spans="2:15" ht="17.25" thickBot="1" x14ac:dyDescent="0.3">
      <c r="B36" s="49" t="s">
        <v>101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</row>
    <row r="37" spans="2:15" ht="15" customHeight="1" x14ac:dyDescent="0.25">
      <c r="B37" s="20"/>
      <c r="C37" s="55" t="s">
        <v>31</v>
      </c>
      <c r="D37" s="55"/>
      <c r="E37" s="55"/>
      <c r="F37" s="55"/>
      <c r="H37" s="55" t="s">
        <v>106</v>
      </c>
      <c r="I37" s="55"/>
      <c r="J37" s="55"/>
      <c r="K37" s="55"/>
      <c r="L37" s="31"/>
      <c r="M37" s="47" t="s">
        <v>66</v>
      </c>
      <c r="N37" s="47"/>
      <c r="O37" s="19"/>
    </row>
    <row r="38" spans="2:15" x14ac:dyDescent="0.25">
      <c r="B38" s="20"/>
      <c r="C38" s="48"/>
      <c r="D38" s="48"/>
      <c r="E38" s="48"/>
      <c r="F38" s="48"/>
      <c r="H38" s="48"/>
      <c r="I38" s="48"/>
      <c r="J38" s="48"/>
      <c r="K38" s="48"/>
      <c r="L38" s="31"/>
      <c r="M38" s="48"/>
      <c r="N38" s="48"/>
      <c r="O38" s="19"/>
    </row>
    <row r="39" spans="2:15" x14ac:dyDescent="0.25">
      <c r="B39" s="20"/>
      <c r="C39" s="59">
        <f>+J24</f>
        <v>2873</v>
      </c>
      <c r="D39" s="59"/>
      <c r="E39" s="59"/>
      <c r="F39" s="59"/>
      <c r="G39" s="7" t="s">
        <v>33</v>
      </c>
      <c r="H39" s="56">
        <v>1</v>
      </c>
      <c r="I39" s="56"/>
      <c r="J39" s="56"/>
      <c r="K39" s="56"/>
      <c r="L39" s="7" t="s">
        <v>27</v>
      </c>
      <c r="M39" s="43">
        <f>+C39*H39</f>
        <v>2873</v>
      </c>
      <c r="N39" s="43"/>
      <c r="O39" s="19"/>
    </row>
    <row r="40" spans="2:15" x14ac:dyDescent="0.25">
      <c r="B40" s="20"/>
      <c r="C40" s="6"/>
      <c r="D40" s="40"/>
      <c r="E40" s="40"/>
      <c r="F40" s="5"/>
      <c r="G40" s="40"/>
      <c r="H40" s="39"/>
      <c r="I40" s="7"/>
      <c r="J40" s="39"/>
      <c r="K40" s="39"/>
      <c r="L40" s="7"/>
      <c r="M40" s="40"/>
      <c r="N40" s="40"/>
      <c r="O40" s="19"/>
    </row>
    <row r="41" spans="2:15" ht="15" customHeight="1" x14ac:dyDescent="0.25">
      <c r="B41" s="20"/>
      <c r="C41" s="47" t="s">
        <v>31</v>
      </c>
      <c r="D41" s="47"/>
      <c r="E41" s="47"/>
      <c r="F41" s="5"/>
      <c r="G41" s="47" t="s">
        <v>32</v>
      </c>
      <c r="H41" s="47"/>
      <c r="I41" s="6"/>
      <c r="J41" s="47" t="s">
        <v>71</v>
      </c>
      <c r="K41" s="47"/>
      <c r="L41" s="31"/>
      <c r="M41" s="47" t="s">
        <v>66</v>
      </c>
      <c r="N41" s="47"/>
      <c r="O41" s="19"/>
    </row>
    <row r="42" spans="2:15" x14ac:dyDescent="0.25">
      <c r="B42" s="20"/>
      <c r="C42" s="48"/>
      <c r="D42" s="48"/>
      <c r="E42" s="48"/>
      <c r="F42" s="5"/>
      <c r="G42" s="48"/>
      <c r="H42" s="48"/>
      <c r="I42" s="6"/>
      <c r="J42" s="48"/>
      <c r="K42" s="48"/>
      <c r="L42" s="31"/>
      <c r="M42" s="48"/>
      <c r="N42" s="48"/>
      <c r="O42" s="19"/>
    </row>
    <row r="43" spans="2:15" x14ac:dyDescent="0.25">
      <c r="B43" s="20"/>
      <c r="C43" s="43">
        <f>+J24</f>
        <v>2873</v>
      </c>
      <c r="D43" s="43"/>
      <c r="E43" s="43"/>
      <c r="F43" s="5" t="s">
        <v>26</v>
      </c>
      <c r="G43" s="44">
        <v>12</v>
      </c>
      <c r="H43" s="44"/>
      <c r="I43" s="7" t="s">
        <v>33</v>
      </c>
      <c r="J43" s="44">
        <v>1</v>
      </c>
      <c r="K43" s="44"/>
      <c r="L43" s="7" t="s">
        <v>27</v>
      </c>
      <c r="M43" s="43">
        <f>(C43/G43)*J43</f>
        <v>239.41666666666666</v>
      </c>
      <c r="N43" s="43"/>
      <c r="O43" s="19"/>
    </row>
    <row r="44" spans="2:15" x14ac:dyDescent="0.25">
      <c r="B44" s="20"/>
      <c r="C44" s="40"/>
      <c r="D44" s="40"/>
      <c r="E44" s="40"/>
      <c r="F44" s="5"/>
      <c r="G44" s="39"/>
      <c r="H44" s="39"/>
      <c r="I44" s="7"/>
      <c r="J44" s="39"/>
      <c r="K44" s="39"/>
      <c r="L44" s="7"/>
      <c r="M44" s="40"/>
      <c r="N44" s="40"/>
      <c r="O44" s="19"/>
    </row>
    <row r="45" spans="2:15" x14ac:dyDescent="0.25">
      <c r="B45" s="20"/>
      <c r="C45" s="47" t="s">
        <v>31</v>
      </c>
      <c r="D45" s="47"/>
      <c r="E45" s="47"/>
      <c r="F45" s="5"/>
      <c r="G45" s="47" t="s">
        <v>34</v>
      </c>
      <c r="H45" s="47"/>
      <c r="I45" s="6"/>
      <c r="J45" s="47" t="s">
        <v>72</v>
      </c>
      <c r="K45" s="47"/>
      <c r="L45" s="31"/>
      <c r="M45" s="47" t="s">
        <v>66</v>
      </c>
      <c r="N45" s="47"/>
      <c r="O45" s="19"/>
    </row>
    <row r="46" spans="2:15" x14ac:dyDescent="0.25">
      <c r="B46" s="20"/>
      <c r="C46" s="48"/>
      <c r="D46" s="48"/>
      <c r="E46" s="48"/>
      <c r="F46" s="5"/>
      <c r="G46" s="48"/>
      <c r="H46" s="48"/>
      <c r="I46" s="6"/>
      <c r="J46" s="48"/>
      <c r="K46" s="48"/>
      <c r="L46" s="31"/>
      <c r="M46" s="48"/>
      <c r="N46" s="48"/>
      <c r="O46" s="19"/>
    </row>
    <row r="47" spans="2:15" x14ac:dyDescent="0.25">
      <c r="B47" s="20"/>
      <c r="C47" s="43">
        <f>+J24</f>
        <v>2873</v>
      </c>
      <c r="D47" s="43"/>
      <c r="E47" s="43"/>
      <c r="F47" s="5" t="s">
        <v>26</v>
      </c>
      <c r="G47" s="44">
        <v>360</v>
      </c>
      <c r="H47" s="44"/>
      <c r="I47" s="7" t="s">
        <v>33</v>
      </c>
      <c r="J47" s="44">
        <v>0</v>
      </c>
      <c r="K47" s="44"/>
      <c r="L47" s="7" t="s">
        <v>27</v>
      </c>
      <c r="M47" s="43">
        <f>(C47/G47)*J47</f>
        <v>0</v>
      </c>
      <c r="N47" s="43"/>
      <c r="O47" s="19"/>
    </row>
    <row r="48" spans="2:15" x14ac:dyDescent="0.25">
      <c r="B48" s="20"/>
      <c r="C48" s="6"/>
      <c r="D48" s="6"/>
      <c r="E48" s="6"/>
      <c r="F48" s="5"/>
      <c r="G48" s="6"/>
      <c r="H48" s="6"/>
      <c r="I48" s="6"/>
      <c r="J48" s="6"/>
      <c r="K48" s="6"/>
      <c r="L48" s="6"/>
      <c r="M48" s="6"/>
      <c r="N48" s="6"/>
      <c r="O48" s="19"/>
    </row>
    <row r="49" spans="2:15" s="35" customFormat="1" ht="15" customHeight="1" x14ac:dyDescent="0.25">
      <c r="B49" s="32"/>
      <c r="C49" s="45" t="s">
        <v>36</v>
      </c>
      <c r="D49" s="45"/>
      <c r="E49" s="45"/>
      <c r="F49" s="45"/>
      <c r="G49" s="45"/>
      <c r="H49" s="45"/>
      <c r="I49" s="45"/>
      <c r="J49" s="45"/>
      <c r="K49" s="45"/>
      <c r="L49" s="38" t="s">
        <v>27</v>
      </c>
      <c r="M49" s="46">
        <f>+M29+M33+M39+M43+M47</f>
        <v>8858.4166666666661</v>
      </c>
      <c r="N49" s="46"/>
      <c r="O49" s="34"/>
    </row>
    <row r="50" spans="2:15" ht="17.25" thickBot="1" x14ac:dyDescent="0.3">
      <c r="B50" s="25"/>
      <c r="C50" s="14"/>
      <c r="D50" s="14"/>
      <c r="E50" s="14"/>
      <c r="F50" s="13"/>
      <c r="G50" s="14"/>
      <c r="H50" s="14"/>
      <c r="I50" s="14"/>
      <c r="J50" s="14"/>
      <c r="K50" s="14"/>
      <c r="L50" s="14"/>
      <c r="M50" s="14"/>
      <c r="N50" s="14"/>
      <c r="O50" s="26"/>
    </row>
  </sheetData>
  <mergeCells count="43">
    <mergeCell ref="B2:O2"/>
    <mergeCell ref="B4:O4"/>
    <mergeCell ref="B17:O17"/>
    <mergeCell ref="B26:O26"/>
    <mergeCell ref="C27:E29"/>
    <mergeCell ref="G27:H28"/>
    <mergeCell ref="J27:K28"/>
    <mergeCell ref="M27:N28"/>
    <mergeCell ref="G29:H29"/>
    <mergeCell ref="J29:K29"/>
    <mergeCell ref="M29:N29"/>
    <mergeCell ref="C31:E33"/>
    <mergeCell ref="G31:H32"/>
    <mergeCell ref="J31:K32"/>
    <mergeCell ref="M31:N32"/>
    <mergeCell ref="G33:H33"/>
    <mergeCell ref="J33:K33"/>
    <mergeCell ref="M33:N33"/>
    <mergeCell ref="B36:O36"/>
    <mergeCell ref="C37:F38"/>
    <mergeCell ref="H37:K38"/>
    <mergeCell ref="M37:N38"/>
    <mergeCell ref="C39:F39"/>
    <mergeCell ref="H39:K39"/>
    <mergeCell ref="M39:N39"/>
    <mergeCell ref="C41:E42"/>
    <mergeCell ref="G41:H42"/>
    <mergeCell ref="J41:K42"/>
    <mergeCell ref="M41:N42"/>
    <mergeCell ref="C43:E43"/>
    <mergeCell ref="G43:H43"/>
    <mergeCell ref="J43:K43"/>
    <mergeCell ref="M43:N43"/>
    <mergeCell ref="C49:K49"/>
    <mergeCell ref="M49:N49"/>
    <mergeCell ref="C45:E46"/>
    <mergeCell ref="G45:H46"/>
    <mergeCell ref="J45:K46"/>
    <mergeCell ref="M45:N46"/>
    <mergeCell ref="C47:E47"/>
    <mergeCell ref="G47:H47"/>
    <mergeCell ref="J47:K47"/>
    <mergeCell ref="M47:N47"/>
  </mergeCells>
  <pageMargins left="0.7" right="0.7" top="0.75" bottom="0.75" header="0.3" footer="0.3"/>
  <pageSetup paperSize="9" scale="9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showGridLines="0" zoomScaleNormal="100" zoomScaleSheetLayoutView="100" workbookViewId="0">
      <selection activeCell="C51" sqref="C51:E51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6" t="s">
        <v>99</v>
      </c>
      <c r="B2" s="52" t="s">
        <v>35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/>
    </row>
    <row r="3" spans="1:15" ht="5.25" customHeight="1" thickBot="1" x14ac:dyDescent="0.3"/>
    <row r="4" spans="1:15" ht="17.25" thickBot="1" x14ac:dyDescent="0.3">
      <c r="B4" s="49" t="s">
        <v>1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6</v>
      </c>
      <c r="K6" s="6"/>
      <c r="L6" s="6"/>
      <c r="M6" s="6"/>
      <c r="N6" s="6"/>
      <c r="O6" s="9"/>
    </row>
    <row r="7" spans="1:15" x14ac:dyDescent="0.25">
      <c r="B7" s="3" t="s">
        <v>39</v>
      </c>
      <c r="C7" s="4"/>
      <c r="D7" s="4"/>
      <c r="E7" s="4"/>
      <c r="F7" s="5"/>
      <c r="G7" s="6"/>
      <c r="H7" s="7"/>
      <c r="I7" s="8" t="s">
        <v>3</v>
      </c>
      <c r="J7" s="4" t="s">
        <v>67</v>
      </c>
      <c r="K7" s="6"/>
      <c r="L7" s="6"/>
      <c r="M7" s="6"/>
      <c r="N7" s="6"/>
      <c r="O7" s="9"/>
    </row>
    <row r="8" spans="1:15" x14ac:dyDescent="0.25">
      <c r="B8" s="3" t="s">
        <v>76</v>
      </c>
      <c r="C8" s="4"/>
      <c r="D8" s="4"/>
      <c r="E8" s="4"/>
      <c r="F8" s="5"/>
      <c r="G8" s="6"/>
      <c r="H8" s="7"/>
      <c r="I8" s="37" t="s">
        <v>3</v>
      </c>
      <c r="J8" s="4" t="s">
        <v>73</v>
      </c>
      <c r="K8" s="56" t="s">
        <v>75</v>
      </c>
      <c r="L8" s="56"/>
      <c r="M8" s="6" t="s">
        <v>74</v>
      </c>
      <c r="N8" s="6"/>
      <c r="O8" s="9"/>
    </row>
    <row r="9" spans="1:15" x14ac:dyDescent="0.25">
      <c r="B9" s="3" t="s">
        <v>7</v>
      </c>
      <c r="C9" s="4"/>
      <c r="D9" s="4"/>
      <c r="E9" s="4"/>
      <c r="F9" s="5"/>
      <c r="G9" s="6"/>
      <c r="H9" s="7"/>
      <c r="I9" s="8" t="s">
        <v>3</v>
      </c>
      <c r="J9" s="4" t="s">
        <v>69</v>
      </c>
      <c r="K9" s="6"/>
      <c r="L9" s="6"/>
      <c r="M9" s="6"/>
      <c r="N9" s="6"/>
      <c r="O9" s="9"/>
    </row>
    <row r="10" spans="1:15" x14ac:dyDescent="0.25">
      <c r="B10" s="3" t="s">
        <v>63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10</v>
      </c>
      <c r="D11" s="4"/>
      <c r="E11" s="4"/>
      <c r="F11" s="5"/>
      <c r="G11" s="6"/>
      <c r="H11" s="7"/>
      <c r="I11" s="8" t="s">
        <v>3</v>
      </c>
      <c r="J11" s="10">
        <v>3500</v>
      </c>
      <c r="K11" s="6"/>
      <c r="L11" s="6"/>
      <c r="M11" s="6"/>
      <c r="N11" s="6"/>
      <c r="O11" s="9"/>
    </row>
    <row r="12" spans="1:15" x14ac:dyDescent="0.25">
      <c r="B12" s="3"/>
      <c r="C12" s="4" t="s">
        <v>11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x14ac:dyDescent="0.25">
      <c r="B13" s="3"/>
      <c r="C13" s="4" t="s">
        <v>12</v>
      </c>
      <c r="D13" s="4"/>
      <c r="E13" s="4"/>
      <c r="F13" s="5"/>
      <c r="G13" s="6"/>
      <c r="H13" s="7"/>
      <c r="I13" s="8" t="s">
        <v>3</v>
      </c>
      <c r="J13" s="10">
        <v>280</v>
      </c>
      <c r="K13" s="6"/>
      <c r="L13" s="6"/>
      <c r="M13" s="6"/>
      <c r="N13" s="6"/>
      <c r="O13" s="9"/>
    </row>
    <row r="14" spans="1:15" x14ac:dyDescent="0.25">
      <c r="B14" s="3"/>
      <c r="C14" s="4" t="s">
        <v>13</v>
      </c>
      <c r="D14" s="4"/>
      <c r="E14" s="4"/>
      <c r="F14" s="5"/>
      <c r="G14" s="6"/>
      <c r="H14" s="7"/>
      <c r="I14" s="8" t="s">
        <v>3</v>
      </c>
      <c r="J14" s="10">
        <v>350</v>
      </c>
      <c r="K14" s="6"/>
      <c r="L14" s="6"/>
      <c r="M14" s="6"/>
      <c r="N14" s="6"/>
      <c r="O14" s="9"/>
    </row>
    <row r="15" spans="1:15" x14ac:dyDescent="0.25">
      <c r="B15" s="3"/>
      <c r="C15" s="4" t="s">
        <v>14</v>
      </c>
      <c r="D15" s="4"/>
      <c r="E15" s="4"/>
      <c r="F15" s="5"/>
      <c r="G15" s="6"/>
      <c r="H15" s="7"/>
      <c r="I15" s="8" t="s">
        <v>3</v>
      </c>
      <c r="J15" s="10">
        <v>180</v>
      </c>
      <c r="K15" s="6"/>
      <c r="L15" s="6"/>
      <c r="M15" s="6"/>
      <c r="N15" s="6"/>
      <c r="O15" s="9"/>
    </row>
    <row r="16" spans="1:15" ht="17.25" thickBot="1" x14ac:dyDescent="0.3">
      <c r="B16" s="11"/>
      <c r="C16" s="12" t="s">
        <v>15</v>
      </c>
      <c r="D16" s="12"/>
      <c r="E16" s="12"/>
      <c r="F16" s="13"/>
      <c r="G16" s="14"/>
      <c r="H16" s="15"/>
      <c r="I16" s="16" t="s">
        <v>3</v>
      </c>
      <c r="J16" s="17">
        <v>190</v>
      </c>
      <c r="K16" s="14"/>
      <c r="L16" s="14"/>
      <c r="M16" s="14"/>
      <c r="N16" s="14"/>
      <c r="O16" s="18"/>
    </row>
    <row r="17" spans="2:15" ht="5.25" customHeight="1" thickBot="1" x14ac:dyDescent="0.3"/>
    <row r="18" spans="2:15" ht="17.25" thickBot="1" x14ac:dyDescent="0.3">
      <c r="B18" s="49" t="s">
        <v>16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1"/>
    </row>
    <row r="19" spans="2:15" ht="15" customHeight="1" x14ac:dyDescent="0.25">
      <c r="B19" s="57" t="s">
        <v>17</v>
      </c>
      <c r="C19" s="58"/>
      <c r="D19" s="58"/>
      <c r="E19" s="58"/>
      <c r="F19" s="58"/>
      <c r="G19" s="58"/>
      <c r="H19" s="6"/>
      <c r="I19" s="58" t="s">
        <v>18</v>
      </c>
      <c r="J19" s="58"/>
      <c r="K19" s="58"/>
      <c r="L19" s="58"/>
      <c r="M19" s="58"/>
      <c r="N19" s="58"/>
      <c r="O19" s="19"/>
    </row>
    <row r="20" spans="2:15" ht="15" customHeight="1" x14ac:dyDescent="0.25">
      <c r="B20" s="57"/>
      <c r="C20" s="58"/>
      <c r="D20" s="58"/>
      <c r="E20" s="58"/>
      <c r="F20" s="58"/>
      <c r="G20" s="58"/>
      <c r="H20" s="6"/>
      <c r="I20" s="58"/>
      <c r="J20" s="58"/>
      <c r="K20" s="58"/>
      <c r="L20" s="58"/>
      <c r="M20" s="58"/>
      <c r="N20" s="58"/>
      <c r="O20" s="19"/>
    </row>
    <row r="21" spans="2:15" x14ac:dyDescent="0.25">
      <c r="B21" s="20"/>
      <c r="C21" s="6" t="s">
        <v>19</v>
      </c>
      <c r="D21" s="56">
        <v>2021</v>
      </c>
      <c r="E21" s="56"/>
      <c r="F21" s="8" t="s">
        <v>3</v>
      </c>
      <c r="G21" s="10">
        <v>140</v>
      </c>
      <c r="H21" s="6"/>
      <c r="I21" s="6"/>
      <c r="J21" s="6" t="s">
        <v>19</v>
      </c>
      <c r="K21" s="56">
        <v>2021</v>
      </c>
      <c r="L21" s="56"/>
      <c r="M21" s="8" t="s">
        <v>3</v>
      </c>
      <c r="N21" s="10">
        <v>0</v>
      </c>
      <c r="O21" s="19"/>
    </row>
    <row r="22" spans="2:15" x14ac:dyDescent="0.25">
      <c r="B22" s="20"/>
      <c r="C22" s="6" t="s">
        <v>20</v>
      </c>
      <c r="D22" s="56">
        <v>2021</v>
      </c>
      <c r="E22" s="56"/>
      <c r="F22" s="8" t="s">
        <v>3</v>
      </c>
      <c r="G22" s="10">
        <v>150</v>
      </c>
      <c r="H22" s="6"/>
      <c r="I22" s="6"/>
      <c r="J22" s="6" t="s">
        <v>20</v>
      </c>
      <c r="K22" s="56">
        <v>2021</v>
      </c>
      <c r="L22" s="56"/>
      <c r="M22" s="8" t="s">
        <v>3</v>
      </c>
      <c r="N22" s="10">
        <v>140</v>
      </c>
      <c r="O22" s="19"/>
    </row>
    <row r="23" spans="2:15" x14ac:dyDescent="0.25">
      <c r="B23" s="20"/>
      <c r="C23" s="6" t="s">
        <v>21</v>
      </c>
      <c r="D23" s="56">
        <v>2021</v>
      </c>
      <c r="E23" s="56"/>
      <c r="F23" s="8" t="s">
        <v>3</v>
      </c>
      <c r="G23" s="10">
        <v>160</v>
      </c>
      <c r="H23" s="6"/>
      <c r="I23" s="6"/>
      <c r="J23" s="6" t="s">
        <v>21</v>
      </c>
      <c r="K23" s="56">
        <v>2021</v>
      </c>
      <c r="L23" s="56"/>
      <c r="M23" s="8" t="s">
        <v>3</v>
      </c>
      <c r="N23" s="10">
        <v>0</v>
      </c>
      <c r="O23" s="19"/>
    </row>
    <row r="24" spans="2:15" x14ac:dyDescent="0.25">
      <c r="B24" s="20"/>
      <c r="C24" s="6" t="s">
        <v>22</v>
      </c>
      <c r="D24" s="56">
        <v>2021</v>
      </c>
      <c r="E24" s="56"/>
      <c r="F24" s="8" t="s">
        <v>3</v>
      </c>
      <c r="G24" s="10">
        <v>170</v>
      </c>
      <c r="H24" s="6"/>
      <c r="I24" s="6"/>
      <c r="J24" s="6" t="s">
        <v>22</v>
      </c>
      <c r="K24" s="56">
        <v>2021</v>
      </c>
      <c r="L24" s="56"/>
      <c r="M24" s="8" t="s">
        <v>3</v>
      </c>
      <c r="N24" s="10">
        <v>160</v>
      </c>
      <c r="O24" s="19"/>
    </row>
    <row r="25" spans="2:15" x14ac:dyDescent="0.25">
      <c r="B25" s="20"/>
      <c r="C25" s="6" t="s">
        <v>37</v>
      </c>
      <c r="D25" s="56">
        <v>2021</v>
      </c>
      <c r="E25" s="56"/>
      <c r="F25" s="8" t="s">
        <v>3</v>
      </c>
      <c r="G25" s="10">
        <v>180</v>
      </c>
      <c r="H25" s="6"/>
      <c r="I25" s="6"/>
      <c r="J25" s="6" t="s">
        <v>37</v>
      </c>
      <c r="K25" s="56">
        <v>2021</v>
      </c>
      <c r="L25" s="56"/>
      <c r="M25" s="8" t="s">
        <v>3</v>
      </c>
      <c r="N25" s="10">
        <v>0</v>
      </c>
      <c r="O25" s="19"/>
    </row>
    <row r="26" spans="2:15" x14ac:dyDescent="0.25">
      <c r="B26" s="20"/>
      <c r="C26" s="6" t="s">
        <v>38</v>
      </c>
      <c r="D26" s="56">
        <v>2021</v>
      </c>
      <c r="E26" s="56"/>
      <c r="F26" s="8" t="s">
        <v>3</v>
      </c>
      <c r="G26" s="21">
        <f>+J16</f>
        <v>190</v>
      </c>
      <c r="H26" s="6"/>
      <c r="I26" s="6"/>
      <c r="J26" s="6" t="s">
        <v>38</v>
      </c>
      <c r="K26" s="56">
        <v>2021</v>
      </c>
      <c r="L26" s="56"/>
      <c r="M26" s="8" t="s">
        <v>3</v>
      </c>
      <c r="N26" s="21">
        <f>+J15</f>
        <v>180</v>
      </c>
      <c r="O26" s="19"/>
    </row>
    <row r="27" spans="2:15" s="2" customFormat="1" x14ac:dyDescent="0.25">
      <c r="B27" s="22"/>
      <c r="C27" s="5"/>
      <c r="D27" s="5" t="s">
        <v>23</v>
      </c>
      <c r="E27" s="5"/>
      <c r="F27" s="8" t="s">
        <v>3</v>
      </c>
      <c r="G27" s="23">
        <f>SUM(G21:G26)</f>
        <v>990</v>
      </c>
      <c r="H27" s="5"/>
      <c r="I27" s="5"/>
      <c r="J27" s="5"/>
      <c r="K27" s="5" t="s">
        <v>23</v>
      </c>
      <c r="L27" s="5"/>
      <c r="M27" s="8" t="s">
        <v>3</v>
      </c>
      <c r="N27" s="23">
        <f>SUM(N21:N26)</f>
        <v>480</v>
      </c>
      <c r="O27" s="24"/>
    </row>
    <row r="28" spans="2:15" x14ac:dyDescent="0.25">
      <c r="B28" s="22"/>
      <c r="C28" s="5" t="s">
        <v>24</v>
      </c>
      <c r="D28" s="6"/>
      <c r="E28" s="6"/>
      <c r="F28" s="5"/>
      <c r="G28" s="6"/>
      <c r="H28" s="6"/>
      <c r="J28" s="5" t="s">
        <v>25</v>
      </c>
      <c r="K28" s="6"/>
      <c r="L28" s="6"/>
      <c r="M28" s="5"/>
      <c r="N28" s="6"/>
      <c r="O28" s="19"/>
    </row>
    <row r="29" spans="2:15" ht="17.25" thickBot="1" x14ac:dyDescent="0.3">
      <c r="B29" s="25"/>
      <c r="C29" s="17">
        <f>+G27</f>
        <v>990</v>
      </c>
      <c r="D29" s="15" t="s">
        <v>26</v>
      </c>
      <c r="E29" s="16">
        <v>6</v>
      </c>
      <c r="F29" s="13" t="s">
        <v>27</v>
      </c>
      <c r="G29" s="17">
        <f>+C29/E29</f>
        <v>165</v>
      </c>
      <c r="H29" s="14"/>
      <c r="I29" s="14"/>
      <c r="J29" s="17">
        <f>+N27</f>
        <v>480</v>
      </c>
      <c r="K29" s="15" t="s">
        <v>26</v>
      </c>
      <c r="L29" s="16">
        <v>6</v>
      </c>
      <c r="M29" s="13" t="s">
        <v>27</v>
      </c>
      <c r="N29" s="17">
        <f>+J29/L29</f>
        <v>80</v>
      </c>
      <c r="O29" s="26"/>
    </row>
    <row r="30" spans="2:15" ht="5.25" customHeight="1" thickBot="1" x14ac:dyDescent="0.3"/>
    <row r="31" spans="2:15" ht="17.25" thickBot="1" x14ac:dyDescent="0.3">
      <c r="B31" s="49" t="s">
        <v>28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</row>
    <row r="32" spans="2:15" x14ac:dyDescent="0.25">
      <c r="B32" s="3"/>
      <c r="C32" s="4" t="s">
        <v>10</v>
      </c>
      <c r="D32" s="6"/>
      <c r="E32" s="6"/>
      <c r="F32" s="5"/>
      <c r="G32" s="6"/>
      <c r="H32" s="6"/>
      <c r="I32" s="8" t="s">
        <v>3</v>
      </c>
      <c r="J32" s="10">
        <f>+J11</f>
        <v>3500</v>
      </c>
      <c r="K32" s="6"/>
      <c r="L32" s="6"/>
      <c r="M32" s="6"/>
      <c r="N32" s="6"/>
      <c r="O32" s="9"/>
    </row>
    <row r="33" spans="2:15" x14ac:dyDescent="0.25">
      <c r="B33" s="3"/>
      <c r="C33" s="4" t="s">
        <v>11</v>
      </c>
      <c r="D33" s="6"/>
      <c r="E33" s="6"/>
      <c r="F33" s="5"/>
      <c r="G33" s="6"/>
      <c r="H33" s="6"/>
      <c r="I33" s="8" t="s">
        <v>3</v>
      </c>
      <c r="J33" s="10">
        <f>+J12</f>
        <v>93</v>
      </c>
      <c r="K33" s="6"/>
      <c r="L33" s="6"/>
      <c r="M33" s="6"/>
      <c r="N33" s="6"/>
      <c r="O33" s="9"/>
    </row>
    <row r="34" spans="2:15" x14ac:dyDescent="0.25">
      <c r="B34" s="3"/>
      <c r="C34" s="4" t="s">
        <v>12</v>
      </c>
      <c r="D34" s="6"/>
      <c r="E34" s="6"/>
      <c r="F34" s="5"/>
      <c r="G34" s="6"/>
      <c r="H34" s="6"/>
      <c r="I34" s="8" t="s">
        <v>3</v>
      </c>
      <c r="J34" s="10">
        <f>+J13</f>
        <v>280</v>
      </c>
      <c r="K34" s="6"/>
      <c r="L34" s="6"/>
      <c r="M34" s="6"/>
      <c r="N34" s="6"/>
      <c r="O34" s="9"/>
    </row>
    <row r="35" spans="2:15" x14ac:dyDescent="0.25">
      <c r="B35" s="3"/>
      <c r="C35" s="4" t="s">
        <v>13</v>
      </c>
      <c r="D35" s="6"/>
      <c r="E35" s="6"/>
      <c r="F35" s="5"/>
      <c r="G35" s="6"/>
      <c r="H35" s="6"/>
      <c r="I35" s="8" t="s">
        <v>3</v>
      </c>
      <c r="J35" s="10">
        <f>+J14</f>
        <v>350</v>
      </c>
      <c r="K35" s="6"/>
      <c r="L35" s="6"/>
      <c r="M35" s="6"/>
      <c r="N35" s="6"/>
      <c r="O35" s="9"/>
    </row>
    <row r="36" spans="2:15" x14ac:dyDescent="0.25">
      <c r="B36" s="3"/>
      <c r="C36" s="4" t="s">
        <v>29</v>
      </c>
      <c r="D36" s="6"/>
      <c r="E36" s="6"/>
      <c r="F36" s="5"/>
      <c r="G36" s="6"/>
      <c r="H36" s="6"/>
      <c r="I36" s="8" t="s">
        <v>3</v>
      </c>
      <c r="J36" s="10">
        <f>+G29</f>
        <v>165</v>
      </c>
      <c r="K36" s="6"/>
      <c r="L36" s="6"/>
      <c r="M36" s="6"/>
      <c r="N36" s="6"/>
      <c r="O36" s="9"/>
    </row>
    <row r="37" spans="2:15" ht="17.25" thickBot="1" x14ac:dyDescent="0.3">
      <c r="B37" s="3"/>
      <c r="C37" s="4" t="s">
        <v>30</v>
      </c>
      <c r="D37" s="6"/>
      <c r="E37" s="6"/>
      <c r="F37" s="5"/>
      <c r="G37" s="6"/>
      <c r="H37" s="6"/>
      <c r="I37" s="8" t="s">
        <v>3</v>
      </c>
      <c r="J37" s="17">
        <f>+N29</f>
        <v>80</v>
      </c>
      <c r="K37" s="6"/>
      <c r="L37" s="6"/>
      <c r="M37" s="6"/>
      <c r="N37" s="6"/>
      <c r="O37" s="9"/>
    </row>
    <row r="38" spans="2:15" s="2" customFormat="1" ht="15" thickBot="1" x14ac:dyDescent="0.3">
      <c r="B38" s="27"/>
      <c r="C38" s="13"/>
      <c r="D38" s="13"/>
      <c r="E38" s="13"/>
      <c r="F38" s="13"/>
      <c r="G38" s="15" t="s">
        <v>23</v>
      </c>
      <c r="H38" s="13"/>
      <c r="I38" s="15" t="s">
        <v>3</v>
      </c>
      <c r="J38" s="28">
        <f>SUM(J32:J37)</f>
        <v>4468</v>
      </c>
      <c r="K38" s="13"/>
      <c r="L38" s="13"/>
      <c r="M38" s="13"/>
      <c r="N38" s="13"/>
      <c r="O38" s="29"/>
    </row>
    <row r="39" spans="2:15" ht="5.25" customHeight="1" thickBot="1" x14ac:dyDescent="0.3"/>
    <row r="40" spans="2:15" ht="17.25" thickBot="1" x14ac:dyDescent="0.3">
      <c r="B40" s="49" t="s">
        <v>65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1"/>
    </row>
    <row r="41" spans="2:15" ht="15" customHeight="1" x14ac:dyDescent="0.25">
      <c r="B41" s="20"/>
      <c r="C41" s="55" t="s">
        <v>31</v>
      </c>
      <c r="D41" s="55"/>
      <c r="E41" s="55"/>
      <c r="F41" s="55"/>
      <c r="H41" s="55" t="s">
        <v>106</v>
      </c>
      <c r="I41" s="55"/>
      <c r="J41" s="55"/>
      <c r="K41" s="55"/>
      <c r="L41" s="31"/>
      <c r="M41" s="47" t="s">
        <v>66</v>
      </c>
      <c r="N41" s="47"/>
      <c r="O41" s="19"/>
    </row>
    <row r="42" spans="2:15" x14ac:dyDescent="0.25">
      <c r="B42" s="20"/>
      <c r="C42" s="48"/>
      <c r="D42" s="48"/>
      <c r="E42" s="48"/>
      <c r="F42" s="48"/>
      <c r="H42" s="48"/>
      <c r="I42" s="48"/>
      <c r="J42" s="48"/>
      <c r="K42" s="48"/>
      <c r="L42" s="31"/>
      <c r="M42" s="48"/>
      <c r="N42" s="48"/>
      <c r="O42" s="19"/>
    </row>
    <row r="43" spans="2:15" x14ac:dyDescent="0.25">
      <c r="B43" s="20"/>
      <c r="C43" s="59">
        <f>+J38</f>
        <v>4468</v>
      </c>
      <c r="D43" s="59"/>
      <c r="E43" s="59"/>
      <c r="F43" s="59"/>
      <c r="G43" s="7" t="s">
        <v>33</v>
      </c>
      <c r="H43" s="56">
        <v>1</v>
      </c>
      <c r="I43" s="56"/>
      <c r="J43" s="56"/>
      <c r="K43" s="56"/>
      <c r="L43" s="7" t="s">
        <v>27</v>
      </c>
      <c r="M43" s="43">
        <f>+C43*H43</f>
        <v>4468</v>
      </c>
      <c r="N43" s="43"/>
      <c r="O43" s="19"/>
    </row>
    <row r="44" spans="2:15" x14ac:dyDescent="0.25">
      <c r="B44" s="20"/>
      <c r="C44" s="40"/>
      <c r="D44" s="40"/>
      <c r="E44" s="40"/>
      <c r="F44" s="40"/>
      <c r="G44" s="7"/>
      <c r="H44" s="39"/>
      <c r="I44" s="39"/>
      <c r="J44" s="39"/>
      <c r="K44" s="39"/>
      <c r="L44" s="7"/>
      <c r="M44" s="40"/>
      <c r="N44" s="40"/>
      <c r="O44" s="19"/>
    </row>
    <row r="45" spans="2:15" ht="15" customHeight="1" x14ac:dyDescent="0.25">
      <c r="B45" s="20"/>
      <c r="C45" s="47" t="s">
        <v>31</v>
      </c>
      <c r="D45" s="47"/>
      <c r="E45" s="47"/>
      <c r="F45" s="5"/>
      <c r="G45" s="47" t="s">
        <v>32</v>
      </c>
      <c r="H45" s="47"/>
      <c r="I45" s="6"/>
      <c r="J45" s="47" t="s">
        <v>71</v>
      </c>
      <c r="K45" s="47"/>
      <c r="L45" s="31"/>
      <c r="M45" s="47" t="s">
        <v>66</v>
      </c>
      <c r="N45" s="47"/>
      <c r="O45" s="19"/>
    </row>
    <row r="46" spans="2:15" x14ac:dyDescent="0.25">
      <c r="B46" s="20"/>
      <c r="C46" s="48"/>
      <c r="D46" s="48"/>
      <c r="E46" s="48"/>
      <c r="F46" s="5"/>
      <c r="G46" s="48"/>
      <c r="H46" s="48"/>
      <c r="I46" s="6"/>
      <c r="J46" s="48"/>
      <c r="K46" s="48"/>
      <c r="L46" s="31"/>
      <c r="M46" s="48"/>
      <c r="N46" s="48"/>
      <c r="O46" s="19"/>
    </row>
    <row r="47" spans="2:15" x14ac:dyDescent="0.25">
      <c r="B47" s="20"/>
      <c r="C47" s="43">
        <f>+J38</f>
        <v>4468</v>
      </c>
      <c r="D47" s="43"/>
      <c r="E47" s="43"/>
      <c r="F47" s="5" t="s">
        <v>26</v>
      </c>
      <c r="G47" s="44">
        <v>12</v>
      </c>
      <c r="H47" s="44"/>
      <c r="I47" s="7" t="s">
        <v>33</v>
      </c>
      <c r="J47" s="44">
        <v>0</v>
      </c>
      <c r="K47" s="44"/>
      <c r="L47" s="7" t="s">
        <v>27</v>
      </c>
      <c r="M47" s="43">
        <f>(C47/G47)*J47</f>
        <v>0</v>
      </c>
      <c r="N47" s="43"/>
      <c r="O47" s="19"/>
    </row>
    <row r="48" spans="2:15" x14ac:dyDescent="0.25">
      <c r="B48" s="20"/>
      <c r="C48" s="6"/>
      <c r="D48" s="6"/>
      <c r="E48" s="6"/>
      <c r="F48" s="5"/>
      <c r="G48" s="6"/>
      <c r="H48" s="6"/>
      <c r="I48" s="6"/>
      <c r="J48" s="6"/>
      <c r="K48" s="6"/>
      <c r="L48" s="6"/>
      <c r="M48" s="6"/>
      <c r="N48" s="6"/>
      <c r="O48" s="19"/>
    </row>
    <row r="49" spans="2:15" ht="16.5" customHeight="1" x14ac:dyDescent="0.25">
      <c r="B49" s="20"/>
      <c r="C49" s="47" t="s">
        <v>31</v>
      </c>
      <c r="D49" s="47"/>
      <c r="E49" s="47"/>
      <c r="F49" s="5"/>
      <c r="G49" s="47" t="s">
        <v>34</v>
      </c>
      <c r="H49" s="47"/>
      <c r="I49" s="6"/>
      <c r="J49" s="47" t="s">
        <v>72</v>
      </c>
      <c r="K49" s="47"/>
      <c r="L49" s="31"/>
      <c r="M49" s="47" t="s">
        <v>66</v>
      </c>
      <c r="N49" s="47"/>
      <c r="O49" s="19"/>
    </row>
    <row r="50" spans="2:15" x14ac:dyDescent="0.25">
      <c r="B50" s="20"/>
      <c r="C50" s="48"/>
      <c r="D50" s="48"/>
      <c r="E50" s="48"/>
      <c r="F50" s="5"/>
      <c r="G50" s="48"/>
      <c r="H50" s="48"/>
      <c r="I50" s="6"/>
      <c r="J50" s="48"/>
      <c r="K50" s="48"/>
      <c r="L50" s="31"/>
      <c r="M50" s="48"/>
      <c r="N50" s="48"/>
      <c r="O50" s="19"/>
    </row>
    <row r="51" spans="2:15" x14ac:dyDescent="0.25">
      <c r="B51" s="20"/>
      <c r="C51" s="43">
        <f>+J38</f>
        <v>4468</v>
      </c>
      <c r="D51" s="43"/>
      <c r="E51" s="43"/>
      <c r="F51" s="5" t="s">
        <v>26</v>
      </c>
      <c r="G51" s="44">
        <v>360</v>
      </c>
      <c r="H51" s="44"/>
      <c r="I51" s="7" t="s">
        <v>33</v>
      </c>
      <c r="J51" s="44">
        <v>0</v>
      </c>
      <c r="K51" s="44"/>
      <c r="L51" s="7" t="s">
        <v>27</v>
      </c>
      <c r="M51" s="43">
        <f>(C51/G51)*J51</f>
        <v>0</v>
      </c>
      <c r="N51" s="43"/>
      <c r="O51" s="19"/>
    </row>
    <row r="52" spans="2:15" x14ac:dyDescent="0.25">
      <c r="B52" s="20"/>
      <c r="C52" s="6"/>
      <c r="D52" s="6"/>
      <c r="E52" s="6"/>
      <c r="F52" s="5"/>
      <c r="G52" s="6"/>
      <c r="H52" s="6"/>
      <c r="I52" s="6"/>
      <c r="J52" s="6"/>
      <c r="K52" s="6"/>
      <c r="L52" s="6"/>
      <c r="M52" s="6"/>
      <c r="N52" s="6"/>
      <c r="O52" s="19"/>
    </row>
    <row r="53" spans="2:15" s="35" customFormat="1" ht="15" customHeight="1" x14ac:dyDescent="0.25">
      <c r="B53" s="32"/>
      <c r="C53" s="45" t="s">
        <v>68</v>
      </c>
      <c r="D53" s="45"/>
      <c r="E53" s="45"/>
      <c r="F53" s="45"/>
      <c r="G53" s="45"/>
      <c r="H53" s="45"/>
      <c r="I53" s="45"/>
      <c r="J53" s="45"/>
      <c r="K53" s="45"/>
      <c r="L53" s="33" t="s">
        <v>27</v>
      </c>
      <c r="M53" s="46">
        <f>+M43+M47+M51</f>
        <v>4468</v>
      </c>
      <c r="N53" s="46"/>
      <c r="O53" s="34"/>
    </row>
    <row r="54" spans="2:15" ht="17.25" thickBot="1" x14ac:dyDescent="0.3">
      <c r="B54" s="25"/>
      <c r="C54" s="14"/>
      <c r="D54" s="14"/>
      <c r="E54" s="14"/>
      <c r="F54" s="13"/>
      <c r="G54" s="14"/>
      <c r="H54" s="14"/>
      <c r="I54" s="14"/>
      <c r="J54" s="14"/>
      <c r="K54" s="14"/>
      <c r="L54" s="14"/>
      <c r="M54" s="14"/>
      <c r="N54" s="14"/>
      <c r="O54" s="26"/>
    </row>
  </sheetData>
  <mergeCells count="44">
    <mergeCell ref="D21:E21"/>
    <mergeCell ref="K21:L21"/>
    <mergeCell ref="B2:O2"/>
    <mergeCell ref="B4:O4"/>
    <mergeCell ref="B18:O18"/>
    <mergeCell ref="B19:G20"/>
    <mergeCell ref="I19:N20"/>
    <mergeCell ref="K8:L8"/>
    <mergeCell ref="B40:O40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B31:O31"/>
    <mergeCell ref="C53:K53"/>
    <mergeCell ref="M53:N53"/>
    <mergeCell ref="C45:E46"/>
    <mergeCell ref="G45:H46"/>
    <mergeCell ref="J45:K46"/>
    <mergeCell ref="M45:N46"/>
    <mergeCell ref="C47:E47"/>
    <mergeCell ref="G47:H47"/>
    <mergeCell ref="J47:K47"/>
    <mergeCell ref="M47:N47"/>
    <mergeCell ref="C41:F42"/>
    <mergeCell ref="H41:K42"/>
    <mergeCell ref="M41:N42"/>
    <mergeCell ref="C43:F43"/>
    <mergeCell ref="H43:K43"/>
    <mergeCell ref="M43:N43"/>
    <mergeCell ref="M51:N51"/>
    <mergeCell ref="J51:K51"/>
    <mergeCell ref="G51:H51"/>
    <mergeCell ref="C51:E51"/>
    <mergeCell ref="M49:N50"/>
    <mergeCell ref="J49:K50"/>
    <mergeCell ref="G49:H50"/>
    <mergeCell ref="C49:E50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PC</dc:creator>
  <cp:lastModifiedBy>DIEGO PC</cp:lastModifiedBy>
  <cp:lastPrinted>2021-08-17T23:58:47Z</cp:lastPrinted>
  <dcterms:created xsi:type="dcterms:W3CDTF">2021-08-17T23:31:37Z</dcterms:created>
  <dcterms:modified xsi:type="dcterms:W3CDTF">2021-08-19T04:09:23Z</dcterms:modified>
</cp:coreProperties>
</file>